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600" windowHeight="11010"/>
  </bookViews>
  <sheets>
    <sheet name="公开目录" sheetId="6" r:id="rId1"/>
    <sheet name="公开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公开明细!#REF!</definedName>
    <definedName name="_xlnm._FilterDatabase" localSheetId="0" hidden="1">公开目录!#REF!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[5]MXB1!$A$43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[5]MXB10!$K$43</definedName>
    <definedName name="Module.Prix_SMC">[8]!Module.Prix_SMC</definedName>
    <definedName name="MXCB">[5]MXB1!$I$43</definedName>
    <definedName name="MXHJ">[5]MXB1!$G$43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公开明细!#REF!</definedName>
    <definedName name="_xlnm.Print_Titles" localSheetId="0">公开目录!$1:$2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25725"/>
</workbook>
</file>

<file path=xl/calcChain.xml><?xml version="1.0" encoding="utf-8"?>
<calcChain xmlns="http://schemas.openxmlformats.org/spreadsheetml/2006/main">
  <c r="L28" i="5"/>
  <c r="L20"/>
  <c r="L17"/>
  <c r="L15"/>
  <c r="L12"/>
  <c r="L10"/>
  <c r="L8"/>
  <c r="L3"/>
</calcChain>
</file>

<file path=xl/sharedStrings.xml><?xml version="1.0" encoding="utf-8"?>
<sst xmlns="http://schemas.openxmlformats.org/spreadsheetml/2006/main" count="222" uniqueCount="127">
  <si>
    <t>序号</t>
  </si>
  <si>
    <t>物资名称</t>
  </si>
  <si>
    <t>种类</t>
  </si>
  <si>
    <t>招标方式</t>
  </si>
  <si>
    <t>评标方式</t>
  </si>
  <si>
    <t>采购方案编号</t>
  </si>
  <si>
    <t>采购方案包号</t>
  </si>
  <si>
    <t>物料编码</t>
  </si>
  <si>
    <t>数量</t>
  </si>
  <si>
    <t>交货日期</t>
  </si>
  <si>
    <t>资金来源</t>
  </si>
  <si>
    <t>台</t>
  </si>
  <si>
    <t>神华生产物资采购申请</t>
  </si>
  <si>
    <t>备注</t>
  </si>
  <si>
    <t>套</t>
  </si>
  <si>
    <t>神华专项采购申请</t>
  </si>
  <si>
    <t>附技术文件</t>
  </si>
  <si>
    <t>件</t>
  </si>
  <si>
    <t>委托工程公司</t>
  </si>
  <si>
    <t>其他技术参数</t>
  </si>
  <si>
    <t>技术文件</t>
  </si>
  <si>
    <t>使用单位</t>
  </si>
  <si>
    <t>寄售计划下达情况</t>
  </si>
  <si>
    <t>寄售招标情况</t>
  </si>
  <si>
    <t>神东煤炭集团2016年11月第11次国产物资采购审批目录</t>
    <phoneticPr fontId="4" type="noConversion"/>
  </si>
  <si>
    <t>神东煤炭集团2016年11月第11次国产物资采购明细</t>
    <phoneticPr fontId="4" type="noConversion"/>
  </si>
  <si>
    <t>招标渠道</t>
  </si>
  <si>
    <t>质量标准</t>
  </si>
  <si>
    <t>投标要求</t>
  </si>
  <si>
    <t>投标要求设定依据</t>
  </si>
  <si>
    <t>业务员</t>
  </si>
  <si>
    <t>寄售计划下达及招标情况</t>
  </si>
  <si>
    <t>核实寄售招标情况</t>
  </si>
  <si>
    <t>会审要求核实</t>
  </si>
  <si>
    <t>核实反馈结果</t>
  </si>
  <si>
    <t>会议审定意见</t>
  </si>
  <si>
    <t>箱式变电站</t>
  </si>
  <si>
    <t>资格后审公开招标</t>
  </si>
  <si>
    <r>
      <rPr>
        <b/>
        <sz val="11"/>
        <rFont val="宋体"/>
        <family val="3"/>
        <charset val="134"/>
      </rPr>
      <t>附标书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1"/>
        <color theme="1"/>
        <rFont val="宋体"/>
        <family val="2"/>
        <charset val="134"/>
        <scheme val="minor"/>
      </rPr>
      <t>报价时提供执行标准</t>
    </r>
    <r>
      <rPr>
        <sz val="11"/>
        <color theme="1"/>
        <rFont val="宋体"/>
        <family val="2"/>
        <charset val="134"/>
        <scheme val="minor"/>
      </rPr>
      <t>_x000D_</t>
    </r>
    <phoneticPr fontId="116" type="noConversion"/>
  </si>
  <si>
    <t>最低评标价法</t>
  </si>
  <si>
    <t>历史供应商：
1.北京震宇成套电气设备集团，生产商；
2.青岛特锐德电气股份有限公司，生产商；
3.无锡军工智能电气股份有限公司，生产商；
4.山东泰开高压开关有限公司，生产商。
5.菲亿频电气集团有限公司，生产商</t>
  </si>
  <si>
    <t>姚克敏</t>
  </si>
  <si>
    <t>同意</t>
  </si>
  <si>
    <t>推移油缸</t>
  </si>
  <si>
    <t>报价时提供执行标准</t>
  </si>
  <si>
    <t>1.投标人必须是生产厂商或授权代理商；</t>
  </si>
  <si>
    <t>历史供应商：
1.晋中开发区圣邦液压器件有限公司，生产商；
2.包头市林峰工程机械技术有限公司，生产商；
潜在供应商
1.山西佳诚液压有限公司，生产商；</t>
  </si>
  <si>
    <t>李慧萍</t>
  </si>
  <si>
    <t>无线控制平台</t>
  </si>
  <si>
    <t>潜在供应商：
1.西安大唐电信有限公司，生产商；
2.浙江嘉科电子有限公司，生产商；
3.大唐电信科技股份有限公司，生产商。</t>
  </si>
  <si>
    <t>变频器</t>
  </si>
  <si>
    <t>潜在供应商：
1.西安华光信息技术有限责任公司，生产商；
2.青岛天信电气有限公司，生产商；
3.北京塞艾斯矿山机械设备有限公司，代理商；
4.包头市格律霏科工贸有限责任公司，代理商</t>
  </si>
  <si>
    <t>托辊生产线监控系统</t>
  </si>
  <si>
    <t>潜在供应商：
1.青岛天信电气有限公司，生产商；
2.西安华光信息技术有限责任公司，生产商；
3.常州联力自动化科技有限公司，生产；
4.北京山潜天恒科技有限公司，生产商。</t>
  </si>
  <si>
    <t>支架搬运车配件</t>
  </si>
  <si>
    <t>潜在供应商：
1.山西天地煤机装备有限公司，生产商；
2.连云港天明装备有限公司，生产商；
3.常州科研试制中心有限公司，生产商。
4.北京科峻信达科技发展有限责任公司，代理商；</t>
  </si>
  <si>
    <t>贺正杰</t>
  </si>
  <si>
    <t>1.寄售有无？
2.核实主机厂家</t>
  </si>
  <si>
    <t xml:space="preserve">1.无寄售
2.直流电压变换器\BUC622362\支架搬运车\VTC680\国产，主机厂家为DBT;
3.喷油器铜套\119-3061\支架搬运车\LWC-40T\国产,主机厂家为万德。
</t>
  </si>
  <si>
    <t>资质预审公开招标</t>
  </si>
  <si>
    <t>潜在供应商：
1.新乡市胜达过滤净化技术有限公司  马长欢 13903802111
2.深圳市神拓机电股份有限公司  杨逍 13649222038
3.北京科峻信达科技发展有限责任公司 刘伟衡 13910163909
4.新乡市东升液压设备有限公司 张志刚  15836018886
5.北京天地玛珂电液控制系统有限公司  耿向奎  15991921651</t>
  </si>
  <si>
    <t>公开招标</t>
  </si>
  <si>
    <t>塑料涂覆布无缝负压风筒</t>
  </si>
  <si>
    <t>2015年历史供货商：1、神木县前成风筒防尘有限公司注册资金为;520万
2014年历史供货商2、神东天隆集团风筒有限公司注册资金为：500万元
网上潜在供货商3、成都众成新型复合材料有限公司：注册资金为：508万</t>
  </si>
  <si>
    <t>21012016100007</t>
  </si>
  <si>
    <t>2101201610133</t>
  </si>
  <si>
    <t>刘永明</t>
  </si>
  <si>
    <t>计量单位</t>
  </si>
  <si>
    <t>箱式变电站(容量&lt;315kVA)-通用</t>
  </si>
  <si>
    <t xml:space="preserve">矿业公司，薛瑞娟 0477-8273493 </t>
  </si>
  <si>
    <t>推移油缸\G3084-160|90×2700\自移机尾\SDWX/JW\国产</t>
  </si>
  <si>
    <t>G3084-160,,,</t>
  </si>
  <si>
    <t>储备计划,李志成,8224040</t>
  </si>
  <si>
    <t>无线控制平台部分\ECM2000</t>
  </si>
  <si>
    <t>信息中心，王永春0912 8221873</t>
  </si>
  <si>
    <t>变频器\ACS800-04-0011-3+P901\400V 0-300Hz</t>
  </si>
  <si>
    <t>洗选中心电气维修中心 计划提报人：韩子彬 联系电话：8281759</t>
  </si>
  <si>
    <t>变频器\ACS800-04-0490-7+P901</t>
  </si>
  <si>
    <t>托辊生产线监控系统\s6503</t>
  </si>
  <si>
    <t>皮带机，曹毅0477-8202177</t>
  </si>
  <si>
    <t>直流电压变换器\BUC622362\支架搬运车\VTC680\国产</t>
  </si>
  <si>
    <t>BUC622362</t>
  </si>
  <si>
    <t>储备计划,张玉松，联系电话：0912-8220467</t>
  </si>
  <si>
    <t>喷油器铜套\119-3061\支架搬运车\LWC-40T\国产</t>
  </si>
  <si>
    <t>119-3061</t>
  </si>
  <si>
    <t>发动机油滤芯\7-052440-712\支架搬运车\LWC-40T\国产化</t>
  </si>
  <si>
    <t>7-052440-712,,,</t>
  </si>
  <si>
    <t>储备计划计划提报人：张玉松，联系电话：0912-8220467。</t>
  </si>
  <si>
    <t>过滤器滤芯\7-073182-700\支架搬运车\LWC-40T\国产</t>
  </si>
  <si>
    <t>柴油滤芯\1R0751\支架搬运车\LSC-350P\国产</t>
  </si>
  <si>
    <t>1R0751</t>
  </si>
  <si>
    <t>柴油滤芯\7-053329-701\支架搬运车\LWC-55T\国产</t>
  </si>
  <si>
    <t>7-053329-701</t>
  </si>
  <si>
    <t>滤芯\7-090840-700\支架搬运车\LWC-40T\国产化</t>
  </si>
  <si>
    <t>7-090840-700</t>
  </si>
  <si>
    <t>空气滤芯\F3GAF424M\多功能车\ED6\国产</t>
  </si>
  <si>
    <t>F3GAF424M,,,</t>
  </si>
  <si>
    <t>塑料涂覆布无缝负压风筒\FTFSS800×100×10</t>
  </si>
  <si>
    <t>用途：矿井湿式除尘 风机（抽出式）用风筒</t>
  </si>
  <si>
    <t>条</t>
  </si>
  <si>
    <t xml:space="preserve">哈拉沟煤矿生产办通风组 ，常廷豪，15091783933 </t>
  </si>
  <si>
    <t>支架搬运车滤芯(油滤）</t>
    <phoneticPr fontId="1" type="noConversion"/>
  </si>
  <si>
    <t>支架搬运车滤芯（空滤）</t>
    <phoneticPr fontId="1" type="noConversion"/>
  </si>
  <si>
    <t xml:space="preserve">1、投标人必须是生产厂商；
</t>
    <phoneticPr fontId="1" type="noConversion"/>
  </si>
  <si>
    <t>1、投标人必须是生产厂商；</t>
    <phoneticPr fontId="1" type="noConversion"/>
  </si>
  <si>
    <t>箱式变电站</t>
    <phoneticPr fontId="4" type="noConversion"/>
  </si>
  <si>
    <t>推移油缸</t>
    <phoneticPr fontId="4" type="noConversion"/>
  </si>
  <si>
    <t>无线控制平台部</t>
    <phoneticPr fontId="4" type="noConversion"/>
  </si>
  <si>
    <t>变频器</t>
    <phoneticPr fontId="4" type="noConversion"/>
  </si>
  <si>
    <t>托辊生产线监控系统</t>
    <phoneticPr fontId="4" type="noConversion"/>
  </si>
  <si>
    <t>支架搬运车配件</t>
    <phoneticPr fontId="4" type="noConversion"/>
  </si>
  <si>
    <t>支架搬运车滤芯(油滤）</t>
    <phoneticPr fontId="4" type="noConversion"/>
  </si>
  <si>
    <t>支架搬运车滤芯（空滤）</t>
    <phoneticPr fontId="4" type="noConversion"/>
  </si>
  <si>
    <t>塑料涂覆布无缝负压风筒</t>
    <phoneticPr fontId="4" type="noConversion"/>
  </si>
  <si>
    <t>CSIEZB160301760001</t>
    <phoneticPr fontId="1" type="noConversion"/>
  </si>
  <si>
    <t>CSIEZB160301760002</t>
    <phoneticPr fontId="1" type="noConversion"/>
  </si>
  <si>
    <t>CSIEZB160301760003</t>
    <phoneticPr fontId="1" type="noConversion"/>
  </si>
  <si>
    <t>CSIEZB160301760004</t>
    <phoneticPr fontId="1" type="noConversion"/>
  </si>
  <si>
    <t>CSIEZB160301760005</t>
    <phoneticPr fontId="1" type="noConversion"/>
  </si>
  <si>
    <t>CSIEZB160301760006</t>
    <phoneticPr fontId="1" type="noConversion"/>
  </si>
  <si>
    <t>CSIEZB160301760009</t>
    <phoneticPr fontId="1" type="noConversion"/>
  </si>
  <si>
    <t>CSIEZB160301760010</t>
    <phoneticPr fontId="1" type="noConversion"/>
  </si>
  <si>
    <t>包号</t>
    <phoneticPr fontId="1" type="noConversion"/>
  </si>
  <si>
    <t>CSIEZB160301760008</t>
    <phoneticPr fontId="1" type="noConversion"/>
  </si>
  <si>
    <t>1.投标人必须是生产厂商或授权代理商；</t>
    <phoneticPr fontId="1" type="noConversion"/>
  </si>
  <si>
    <t>1.投标人必须是生产厂商；</t>
    <phoneticPr fontId="1" type="noConversion"/>
  </si>
  <si>
    <t>1.投标人必须是生产厂商或授权代理商；
2.投标人须提供煤安证；
3、投标人产品须有在神东公司试验成功的相关报告。</t>
    <phoneticPr fontId="1" type="noConversion"/>
  </si>
</sst>
</file>

<file path=xl/styles.xml><?xml version="1.0" encoding="utf-8"?>
<styleSheet xmlns="http://schemas.openxmlformats.org/spreadsheetml/2006/main">
  <numFmts count="24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000000"/>
    <numFmt numFmtId="179" formatCode="_(* #,##0.00_);_(* \(#,##0.00\);_(* &quot;-&quot;??_);_(@_)"/>
    <numFmt numFmtId="180" formatCode="#,##0;\(#,##0\)"/>
    <numFmt numFmtId="181" formatCode="_-&quot;$&quot;\ * #,##0_-;_-&quot;$&quot;\ * #,##0\-;_-&quot;$&quot;\ * &quot;-&quot;_-;_-@_-"/>
    <numFmt numFmtId="182" formatCode="_-&quot;$&quot;\ * #,##0.00_-;_-&quot;$&quot;\ * #,##0.00\-;_-&quot;$&quot;\ * &quot;-&quot;??_-;_-@_-"/>
    <numFmt numFmtId="183" formatCode="\$#,##0.00;\(\$#,##0.00\)"/>
    <numFmt numFmtId="184" formatCode="\$#,##0;\(\$#,##0\)"/>
    <numFmt numFmtId="185" formatCode="#,##0.0_);\(#,##0.0\)"/>
    <numFmt numFmtId="186" formatCode="&quot;$&quot;#,##0_);[Red]\(&quot;$&quot;#,##0\)"/>
    <numFmt numFmtId="187" formatCode="&quot;$&quot;#,##0.00_);[Red]\(&quot;$&quot;#,##0.00\)"/>
    <numFmt numFmtId="188" formatCode="&quot;$&quot;\ #,##0.00_-;[Red]&quot;$&quot;\ #,##0.00\-"/>
    <numFmt numFmtId="189" formatCode="0.00_)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 &quot;￥&quot;* #,##0.00_ ;_ &quot;￥&quot;* \-#,##0.00_ ;_ &quot;￥&quot;* &quot;-&quot;??_ ;_ @_ "/>
    <numFmt numFmtId="193" formatCode="yy\.mm\.dd"/>
    <numFmt numFmtId="194" formatCode="_(* #,##0_);_(* \(#,##0\);_(* &quot;-&quot;_);_(@_)"/>
    <numFmt numFmtId="195" formatCode="_-* #,##0.00\ [$€-1]_-;\-* #,##0.00\ [$€-1]_-;_-* &quot;-&quot;??\ [$€-1]_-"/>
    <numFmt numFmtId="196" formatCode="_ \¥* #,##0.00_ ;_ \¥* \-#,##0.00_ ;_ \¥* &quot;-&quot;??_ ;_ @_ "/>
  </numFmts>
  <fonts count="12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rgb="FF0000CC"/>
      <name val="宋体"/>
      <family val="3"/>
      <charset val="13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964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170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Protection="0">
      <alignment vertical="center"/>
    </xf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0" fillId="0" borderId="0"/>
    <xf numFmtId="0" fontId="8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 applyProtection="0"/>
    <xf numFmtId="0" fontId="13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3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5" fillId="56" borderId="0" applyNumberFormat="0" applyBorder="0" applyAlignment="0" applyProtection="0"/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5" fillId="48" borderId="0" applyNumberFormat="0" applyBorder="0" applyAlignment="0" applyProtection="0"/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/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62" borderId="0" applyNumberFormat="0" applyBorder="0" applyAlignment="0" applyProtection="0"/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1" fillId="0" borderId="0">
      <alignment vertical="center"/>
      <protection locked="0"/>
    </xf>
    <xf numFmtId="0" fontId="15" fillId="64" borderId="0" applyNumberFormat="0" applyBorder="0" applyAlignment="0" applyProtection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/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5" fillId="68" borderId="0" applyNumberFormat="0" applyBorder="0" applyAlignment="0" applyProtection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70" borderId="0" applyNumberFormat="0" applyBorder="0" applyAlignment="0" applyProtection="0"/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8" fillId="0" borderId="0">
      <alignment horizontal="center" vertical="center" wrapText="1"/>
      <protection locked="0"/>
    </xf>
    <xf numFmtId="0" fontId="19" fillId="37" borderId="0" applyNumberFormat="0" applyBorder="0" applyAlignment="0" applyProtection="0"/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2" borderId="12" applyNumberFormat="0" applyAlignment="0" applyProtection="0"/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4" fillId="74" borderId="13" applyNumberFormat="0" applyAlignment="0" applyProtection="0"/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/>
    <xf numFmtId="180" fontId="27" fillId="0" borderId="0">
      <alignment vertical="center"/>
    </xf>
    <xf numFmtId="177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2" fontId="8" fillId="0" borderId="0" applyFont="0" applyFill="0" applyBorder="0" applyAlignment="0" applyProtection="0">
      <alignment vertical="center"/>
    </xf>
    <xf numFmtId="183" fontId="27" fillId="0" borderId="0">
      <alignment vertical="center"/>
    </xf>
    <xf numFmtId="15" fontId="28" fillId="0" borderId="0">
      <alignment vertical="center"/>
    </xf>
    <xf numFmtId="184" fontId="27" fillId="0" borderId="0">
      <alignment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/>
    <xf numFmtId="0" fontId="34" fillId="0" borderId="14" applyNumberFormat="0" applyAlignment="0" applyProtection="0">
      <alignment horizontal="left" vertical="center"/>
    </xf>
    <xf numFmtId="0" fontId="34" fillId="0" borderId="15">
      <alignment horizontal="left" vertical="center"/>
    </xf>
    <xf numFmtId="0" fontId="35" fillId="0" borderId="16" applyNumberFormat="0" applyFill="0" applyAlignment="0" applyProtection="0"/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/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/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5" borderId="12" applyNumberFormat="0" applyAlignment="0" applyProtection="0"/>
    <xf numFmtId="0" fontId="33" fillId="76" borderId="11" applyNumberFormat="0" applyBorder="0" applyAlignment="0" applyProtection="0"/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2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185" fontId="44" fillId="77" borderId="0">
      <alignment vertical="center"/>
    </xf>
    <xf numFmtId="0" fontId="43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5" fillId="0" borderId="19" applyNumberFormat="0" applyFill="0" applyAlignment="0" applyProtection="0"/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185" fontId="47" fillId="78" borderId="0">
      <alignment vertical="center"/>
    </xf>
    <xf numFmtId="38" fontId="28" fillId="0" borderId="0" applyFont="0" applyFill="0" applyBorder="0" applyAlignment="0" applyProtection="0">
      <alignment vertical="center"/>
    </xf>
    <xf numFmtId="40" fontId="2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86" fontId="28" fillId="0" borderId="0" applyFont="0" applyFill="0" applyBorder="0" applyAlignment="0" applyProtection="0">
      <alignment vertical="center"/>
    </xf>
    <xf numFmtId="187" fontId="28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48" fillId="79" borderId="0" applyNumberFormat="0" applyBorder="0" applyAlignment="0" applyProtection="0"/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27" fillId="0" borderId="0">
      <alignment vertical="center"/>
    </xf>
    <xf numFmtId="37" fontId="50" fillId="0" borderId="0"/>
    <xf numFmtId="37" fontId="50" fillId="0" borderId="0">
      <alignment vertical="center"/>
    </xf>
    <xf numFmtId="189" fontId="51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" fillId="76" borderId="20" applyNumberFormat="0" applyFont="0" applyAlignment="0" applyProtection="0"/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52" fillId="72" borderId="21" applyNumberFormat="0" applyAlignment="0" applyProtection="0"/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14" fontId="18" fillId="0" borderId="0">
      <alignment horizontal="center" vertical="center" wrapText="1"/>
      <protection locked="0"/>
    </xf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3" fontId="8" fillId="0" borderId="0" applyFont="0" applyFill="0" applyProtection="0">
      <alignment vertical="center"/>
    </xf>
    <xf numFmtId="0" fontId="28" fillId="0" borderId="0" applyNumberFormat="0" applyFont="0" applyFill="0" applyBorder="0" applyAlignment="0" applyProtection="0">
      <alignment horizontal="left" vertical="center"/>
    </xf>
    <xf numFmtId="15" fontId="28" fillId="0" borderId="0" applyFont="0" applyFill="0" applyBorder="0" applyAlignment="0" applyProtection="0">
      <alignment vertical="center"/>
    </xf>
    <xf numFmtId="4" fontId="28" fillId="0" borderId="0" applyFont="0" applyFill="0" applyBorder="0" applyAlignment="0" applyProtection="0">
      <alignment vertical="center"/>
    </xf>
    <xf numFmtId="0" fontId="26" fillId="0" borderId="22">
      <alignment horizontal="center" vertical="center"/>
    </xf>
    <xf numFmtId="3" fontId="28" fillId="0" borderId="0" applyFont="0" applyFill="0" applyBorder="0" applyAlignment="0" applyProtection="0">
      <alignment vertical="center"/>
    </xf>
    <xf numFmtId="0" fontId="28" fillId="82" borderId="0" applyNumberFormat="0" applyFon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83" borderId="0">
      <alignment horizontal="left" vertical="top"/>
    </xf>
    <xf numFmtId="0" fontId="54" fillId="83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83" borderId="0">
      <alignment horizontal="left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58" fillId="84" borderId="23">
      <alignment vertical="center"/>
      <protection locked="0"/>
    </xf>
    <xf numFmtId="0" fontId="59" fillId="85" borderId="0" applyNumberFormat="0" applyFont="0" applyFill="0" applyBorder="0" applyAlignment="0" applyProtection="0">
      <alignment horizontal="center" vertical="center"/>
    </xf>
    <xf numFmtId="0" fontId="8" fillId="0" borderId="0"/>
    <xf numFmtId="0" fontId="60" fillId="0" borderId="11">
      <alignment horizontal="center"/>
    </xf>
    <xf numFmtId="0" fontId="8" fillId="0" borderId="0"/>
    <xf numFmtId="0" fontId="8" fillId="0" borderId="0">
      <alignment vertical="center"/>
    </xf>
    <xf numFmtId="0" fontId="60" fillId="0" borderId="11">
      <alignment horizontal="center"/>
    </xf>
    <xf numFmtId="0" fontId="60" fillId="0" borderId="0">
      <alignment horizontal="center" vertical="center"/>
    </xf>
    <xf numFmtId="0" fontId="61" fillId="47" borderId="0" applyNumberFormat="0" applyFill="0">
      <alignment horizontal="left" vertical="center"/>
    </xf>
    <xf numFmtId="0" fontId="58" fillId="84" borderId="23">
      <alignment vertical="center"/>
      <protection locked="0"/>
    </xf>
    <xf numFmtId="0" fontId="58" fillId="84" borderId="23">
      <alignment vertical="center"/>
      <protection locked="0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24" applyNumberFormat="0" applyFill="0" applyAlignment="0" applyProtection="0"/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191" fontId="8" fillId="0" borderId="0" applyFont="0" applyFill="0" applyBorder="0" applyAlignment="0" applyProtection="0">
      <alignment vertical="center"/>
    </xf>
    <xf numFmtId="0" fontId="8" fillId="0" borderId="25" applyNumberFormat="0" applyFill="0" applyProtection="0">
      <alignment horizontal="right"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1" fillId="0" borderId="25" applyNumberFormat="0" applyFill="0" applyProtection="0">
      <alignment horizontal="center" vertical="center"/>
    </xf>
    <xf numFmtId="0" fontId="72" fillId="0" borderId="0"/>
    <xf numFmtId="0" fontId="73" fillId="0" borderId="26" applyNumberFormat="0" applyFill="0" applyProtection="0">
      <alignment horizontal="center"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 applyProtection="0">
      <alignment vertical="center"/>
    </xf>
    <xf numFmtId="0" fontId="81" fillId="0" borderId="0"/>
    <xf numFmtId="0" fontId="7" fillId="0" borderId="0" applyProtection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80" fillId="0" borderId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80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3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01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3" fillId="0" borderId="9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2" fontId="6" fillId="0" borderId="0" applyFont="0" applyFill="0" applyBorder="0" applyAlignment="0" applyProtection="0"/>
    <xf numFmtId="0" fontId="6" fillId="0" borderId="0" applyFont="0" applyFill="0" applyBorder="0" applyAlignment="0" applyProtection="0">
      <alignment vertical="center"/>
    </xf>
    <xf numFmtId="192" fontId="6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3" fillId="0" borderId="26" applyNumberFormat="0" applyFill="0" applyProtection="0">
      <alignment horizontal="left"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" fillId="0" borderId="0"/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193" fontId="8" fillId="0" borderId="26" applyFill="0" applyProtection="0">
      <alignment horizontal="right" vertical="center"/>
    </xf>
    <xf numFmtId="0" fontId="8" fillId="0" borderId="25" applyNumberFormat="0" applyFill="0" applyProtection="0">
      <alignment horizontal="left"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1" fontId="8" fillId="0" borderId="26" applyFill="0" applyProtection="0">
      <alignment horizontal="center" vertical="center"/>
    </xf>
    <xf numFmtId="0" fontId="112" fillId="0" borderId="0"/>
    <xf numFmtId="0" fontId="112" fillId="0" borderId="0">
      <alignment vertical="center"/>
    </xf>
    <xf numFmtId="0" fontId="16" fillId="67" borderId="0" applyNumberFormat="0" applyBorder="0" applyAlignment="0" applyProtection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Protection="0"/>
    <xf numFmtId="0" fontId="8" fillId="0" borderId="0" applyProtection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3" fillId="0" borderId="0"/>
    <xf numFmtId="0" fontId="2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Border="0">
      <alignment vertical="center"/>
    </xf>
    <xf numFmtId="194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6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1" fontId="6" fillId="0" borderId="0" applyFont="0" applyFill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86" borderId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70" borderId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6" fillId="0" borderId="16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6" fillId="0" borderId="0" applyNumberFormat="0" applyFont="0" applyFill="0" applyAlignment="0" applyProtection="0">
      <alignment horizontal="center"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1" fontId="6" fillId="0" borderId="0" applyFont="0" applyFill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8" fillId="0" borderId="0"/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11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/>
    <xf numFmtId="0" fontId="3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6" fontId="3" fillId="0" borderId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2" fontId="3" fillId="0" borderId="0" applyFont="0" applyFill="0" applyBorder="0" applyAlignment="0" applyProtection="0">
      <alignment vertical="center"/>
    </xf>
    <xf numFmtId="196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189" fontId="6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0" xfId="2" applyFont="1">
      <alignment vertical="center"/>
    </xf>
    <xf numFmtId="0" fontId="103" fillId="0" borderId="0" xfId="29865" applyFont="1" applyAlignment="1">
      <alignment horizontal="center" vertical="center" wrapText="1"/>
    </xf>
    <xf numFmtId="0" fontId="14" fillId="0" borderId="0" xfId="29865" applyFont="1" applyAlignment="1">
      <alignment horizontal="center" vertical="center" wrapText="1"/>
    </xf>
    <xf numFmtId="0" fontId="5" fillId="0" borderId="0" xfId="2" applyFont="1" applyFill="1">
      <alignment vertical="center"/>
    </xf>
    <xf numFmtId="0" fontId="5" fillId="0" borderId="0" xfId="2" applyFont="1" applyAlignment="1">
      <alignment vertical="center" wrapText="1"/>
    </xf>
    <xf numFmtId="0" fontId="103" fillId="0" borderId="0" xfId="0" applyFont="1" applyAlignment="1">
      <alignment horizontal="left" vertical="top" wrapText="1"/>
    </xf>
    <xf numFmtId="0" fontId="121" fillId="33" borderId="11" xfId="3" applyFont="1" applyFill="1" applyBorder="1" applyAlignment="1">
      <alignment horizontal="center" vertical="center" wrapText="1"/>
    </xf>
    <xf numFmtId="178" fontId="121" fillId="0" borderId="11" xfId="1" applyNumberFormat="1" applyFont="1" applyBorder="1" applyAlignment="1">
      <alignment horizontal="center" vertical="center" wrapText="1"/>
    </xf>
    <xf numFmtId="178" fontId="121" fillId="33" borderId="11" xfId="1" applyNumberFormat="1" applyFont="1" applyFill="1" applyBorder="1" applyAlignment="1">
      <alignment horizontal="center" vertical="center" wrapText="1"/>
    </xf>
    <xf numFmtId="0" fontId="121" fillId="87" borderId="11" xfId="3" applyFont="1" applyFill="1" applyBorder="1" applyAlignment="1">
      <alignment horizontal="center" vertical="top" wrapText="1"/>
    </xf>
    <xf numFmtId="0" fontId="121" fillId="88" borderId="11" xfId="3" applyFont="1" applyFill="1" applyBorder="1" applyAlignment="1">
      <alignment horizontal="center" vertical="top" wrapText="1"/>
    </xf>
    <xf numFmtId="0" fontId="116" fillId="0" borderId="0" xfId="46919" applyAlignment="1">
      <alignment vertical="center"/>
    </xf>
    <xf numFmtId="0" fontId="0" fillId="0" borderId="11" xfId="47168" applyFont="1" applyBorder="1" applyAlignment="1">
      <alignment horizontal="center" vertical="center" wrapText="1" shrinkToFit="1"/>
    </xf>
    <xf numFmtId="0" fontId="116" fillId="0" borderId="11" xfId="46919" applyBorder="1" applyAlignment="1">
      <alignment horizontal="center" vertical="center" wrapText="1"/>
    </xf>
    <xf numFmtId="0" fontId="116" fillId="0" borderId="11" xfId="46919" applyBorder="1" applyAlignment="1">
      <alignment horizontal="center" vertical="center"/>
    </xf>
    <xf numFmtId="0" fontId="0" fillId="0" borderId="11" xfId="1" applyFont="1" applyBorder="1" applyAlignment="1">
      <alignment horizontal="center" vertical="center" wrapText="1"/>
    </xf>
    <xf numFmtId="0" fontId="116" fillId="0" borderId="11" xfId="46919" applyBorder="1" applyAlignment="1">
      <alignment horizontal="left" vertical="center" wrapText="1"/>
    </xf>
    <xf numFmtId="0" fontId="116" fillId="0" borderId="11" xfId="46919" applyBorder="1" applyAlignment="1">
      <alignment horizontal="left" vertical="top" wrapText="1"/>
    </xf>
    <xf numFmtId="178" fontId="116" fillId="0" borderId="11" xfId="46919" applyNumberFormat="1" applyBorder="1" applyAlignment="1">
      <alignment horizontal="center" vertical="center" wrapText="1"/>
    </xf>
    <xf numFmtId="0" fontId="116" fillId="0" borderId="11" xfId="46919" applyBorder="1" applyAlignment="1">
      <alignment horizontal="left" vertical="center"/>
    </xf>
    <xf numFmtId="0" fontId="121" fillId="88" borderId="11" xfId="46919" applyFont="1" applyFill="1" applyBorder="1" applyAlignment="1">
      <alignment horizontal="center" vertical="center"/>
    </xf>
    <xf numFmtId="0" fontId="0" fillId="0" borderId="11" xfId="1" applyFont="1" applyBorder="1" applyAlignment="1">
      <alignment vertical="center" wrapText="1"/>
    </xf>
    <xf numFmtId="0" fontId="0" fillId="0" borderId="11" xfId="1" applyFont="1" applyBorder="1" applyAlignment="1">
      <alignment horizontal="left" vertical="top" wrapText="1"/>
    </xf>
    <xf numFmtId="0" fontId="121" fillId="0" borderId="11" xfId="3" applyFont="1" applyBorder="1" applyAlignment="1">
      <alignment horizontal="center" vertical="center" wrapText="1"/>
    </xf>
    <xf numFmtId="0" fontId="121" fillId="0" borderId="11" xfId="46919" applyFont="1" applyBorder="1" applyAlignment="1">
      <alignment horizontal="center" vertical="center" wrapText="1"/>
    </xf>
    <xf numFmtId="0" fontId="0" fillId="0" borderId="11" xfId="3" applyFont="1" applyBorder="1" applyAlignment="1">
      <alignment horizontal="center" vertical="center" wrapText="1"/>
    </xf>
    <xf numFmtId="0" fontId="0" fillId="0" borderId="11" xfId="47169" applyNumberFormat="1" applyFont="1" applyBorder="1" applyAlignment="1">
      <alignment horizontal="center" vertical="center" wrapText="1" shrinkToFit="1"/>
    </xf>
    <xf numFmtId="0" fontId="116" fillId="0" borderId="11" xfId="35036" applyFont="1" applyBorder="1" applyAlignment="1">
      <alignment horizontal="center" vertical="center" wrapText="1"/>
    </xf>
    <xf numFmtId="0" fontId="116" fillId="0" borderId="11" xfId="46916" applyFont="1" applyBorder="1" applyAlignment="1">
      <alignment horizontal="center" vertical="center" wrapText="1"/>
    </xf>
    <xf numFmtId="178" fontId="116" fillId="0" borderId="11" xfId="35036" applyNumberFormat="1" applyFont="1" applyBorder="1" applyAlignment="1">
      <alignment horizontal="center" vertical="center" wrapText="1"/>
    </xf>
    <xf numFmtId="0" fontId="121" fillId="0" borderId="11" xfId="35036" applyFont="1" applyBorder="1" applyAlignment="1">
      <alignment horizontal="center" vertical="center" wrapText="1"/>
    </xf>
    <xf numFmtId="0" fontId="121" fillId="0" borderId="0" xfId="47169" applyNumberFormat="1" applyFont="1" applyAlignment="1">
      <alignment horizontal="center" vertical="center" wrapText="1" shrinkToFit="1"/>
    </xf>
    <xf numFmtId="0" fontId="0" fillId="0" borderId="11" xfId="1" applyFont="1" applyBorder="1" applyAlignment="1">
      <alignment horizontal="left" vertical="center" wrapText="1"/>
    </xf>
    <xf numFmtId="0" fontId="116" fillId="0" borderId="11" xfId="46919" applyBorder="1" applyAlignment="1">
      <alignment vertical="center" wrapText="1"/>
    </xf>
    <xf numFmtId="0" fontId="121" fillId="33" borderId="11" xfId="46919" applyFont="1" applyFill="1" applyBorder="1" applyAlignment="1">
      <alignment horizontal="center" vertical="center" wrapText="1"/>
    </xf>
    <xf numFmtId="0" fontId="122" fillId="33" borderId="11" xfId="46919" applyFont="1" applyFill="1" applyBorder="1" applyAlignment="1">
      <alignment horizontal="center" vertical="center" wrapText="1"/>
    </xf>
    <xf numFmtId="0" fontId="122" fillId="0" borderId="11" xfId="46919" applyFont="1" applyBorder="1" applyAlignment="1">
      <alignment horizontal="center" vertical="center" wrapText="1"/>
    </xf>
    <xf numFmtId="0" fontId="116" fillId="0" borderId="11" xfId="46919" applyBorder="1" applyAlignment="1">
      <alignment vertical="top" wrapText="1"/>
    </xf>
    <xf numFmtId="0" fontId="121" fillId="0" borderId="11" xfId="46919" applyFont="1" applyBorder="1" applyAlignment="1">
      <alignment vertical="center" wrapText="1"/>
    </xf>
    <xf numFmtId="0" fontId="121" fillId="0" borderId="11" xfId="46919" applyFont="1" applyBorder="1" applyAlignment="1">
      <alignment vertical="top" wrapText="1"/>
    </xf>
    <xf numFmtId="0" fontId="123" fillId="0" borderId="11" xfId="46919" applyFont="1" applyBorder="1" applyAlignment="1">
      <alignment vertical="top" wrapText="1"/>
    </xf>
    <xf numFmtId="0" fontId="121" fillId="0" borderId="11" xfId="46919" applyFont="1" applyBorder="1" applyAlignment="1">
      <alignment horizontal="center" vertical="top" wrapText="1"/>
    </xf>
    <xf numFmtId="0" fontId="123" fillId="0" borderId="11" xfId="46919" applyFont="1" applyBorder="1" applyAlignment="1">
      <alignment vertical="center" wrapText="1"/>
    </xf>
    <xf numFmtId="0" fontId="121" fillId="0" borderId="11" xfId="35036" applyFont="1" applyBorder="1" applyAlignment="1">
      <alignment vertical="center" wrapText="1"/>
    </xf>
    <xf numFmtId="0" fontId="121" fillId="0" borderId="11" xfId="35036" applyFont="1" applyBorder="1" applyAlignment="1">
      <alignment horizontal="center" vertical="top" wrapText="1"/>
    </xf>
    <xf numFmtId="0" fontId="121" fillId="0" borderId="11" xfId="35036" applyFont="1" applyBorder="1" applyAlignment="1">
      <alignment vertical="top" wrapText="1"/>
    </xf>
    <xf numFmtId="0" fontId="123" fillId="0" borderId="11" xfId="35036" applyFont="1" applyBorder="1" applyAlignment="1">
      <alignment vertical="top" wrapText="1"/>
    </xf>
    <xf numFmtId="0" fontId="116" fillId="0" borderId="11" xfId="35036" applyFont="1" applyBorder="1" applyAlignment="1">
      <alignment vertical="center" wrapText="1"/>
    </xf>
    <xf numFmtId="0" fontId="116" fillId="0" borderId="11" xfId="35036" applyFont="1" applyBorder="1" applyAlignment="1">
      <alignment vertical="top" wrapText="1"/>
    </xf>
    <xf numFmtId="0" fontId="120" fillId="0" borderId="10" xfId="1" applyFont="1" applyFill="1" applyBorder="1" applyAlignment="1">
      <alignment horizontal="center" vertical="center" wrapText="1"/>
    </xf>
    <xf numFmtId="0" fontId="119" fillId="0" borderId="0" xfId="29865" applyFont="1" applyBorder="1" applyAlignment="1">
      <alignment horizontal="center" vertical="center" wrapText="1"/>
    </xf>
    <xf numFmtId="0" fontId="114" fillId="0" borderId="0" xfId="29865" applyFont="1" applyBorder="1" applyAlignment="1">
      <alignment horizontal="center" vertical="center" wrapText="1"/>
    </xf>
  </cellXfs>
  <cellStyles count="47170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4" xfId="46922"/>
    <cellStyle name="常规 89 3" xfId="41039"/>
    <cellStyle name="常规 89 4" xfId="46923"/>
    <cellStyle name="常规 89 4 2" xfId="47167"/>
    <cellStyle name="常规 89 5" xfId="46924"/>
    <cellStyle name="常规 89 6" xfId="46925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3、4次会目录 2 2 2 2 2" xfId="47169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>
        <row r="1">
          <cell r="I1" t="str">
            <v>序号</v>
          </cell>
        </row>
      </sheetData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1"/>
  <sheetViews>
    <sheetView tabSelected="1" workbookViewId="0">
      <pane ySplit="1" topLeftCell="A8" activePane="bottomLeft" state="frozen"/>
      <selection pane="bottomLeft" activeCell="S5" sqref="S5"/>
    </sheetView>
  </sheetViews>
  <sheetFormatPr defaultColWidth="9" defaultRowHeight="12"/>
  <cols>
    <col min="1" max="1" width="21.75" style="5" customWidth="1"/>
    <col min="2" max="2" width="14.125" style="5" customWidth="1"/>
    <col min="3" max="3" width="6.25" style="5" customWidth="1"/>
    <col min="4" max="4" width="9" style="5"/>
    <col min="5" max="5" width="9" style="5" hidden="1" customWidth="1"/>
    <col min="6" max="6" width="11.625" style="5" customWidth="1"/>
    <col min="7" max="7" width="9.5" style="5" customWidth="1"/>
    <col min="8" max="8" width="47" style="5" customWidth="1"/>
    <col min="9" max="9" width="28" style="5" hidden="1" customWidth="1"/>
    <col min="10" max="11" width="9" style="5" hidden="1" customWidth="1"/>
    <col min="12" max="12" width="9" style="5" customWidth="1"/>
    <col min="13" max="13" width="11.25" style="1" customWidth="1"/>
    <col min="14" max="18" width="9" style="1" hidden="1" customWidth="1"/>
    <col min="19" max="19" width="9" style="1" customWidth="1"/>
    <col min="20" max="16384" width="9" style="1"/>
  </cols>
  <sheetData>
    <row r="1" spans="1:19" s="4" customFormat="1" ht="28.15" customHeight="1">
      <c r="A1" s="50" t="s">
        <v>24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9" s="12" customFormat="1" ht="33" customHeight="1">
      <c r="A2" s="7" t="s">
        <v>122</v>
      </c>
      <c r="B2" s="7" t="s">
        <v>1</v>
      </c>
      <c r="C2" s="7" t="s">
        <v>2</v>
      </c>
      <c r="D2" s="7" t="s">
        <v>3</v>
      </c>
      <c r="E2" s="7" t="s">
        <v>26</v>
      </c>
      <c r="F2" s="7" t="s">
        <v>27</v>
      </c>
      <c r="G2" s="7" t="s">
        <v>4</v>
      </c>
      <c r="H2" s="7" t="s">
        <v>28</v>
      </c>
      <c r="I2" s="7" t="s">
        <v>29</v>
      </c>
      <c r="J2" s="8" t="s">
        <v>5</v>
      </c>
      <c r="K2" s="8" t="s">
        <v>6</v>
      </c>
      <c r="L2" s="9" t="s">
        <v>30</v>
      </c>
      <c r="M2" s="7" t="s">
        <v>13</v>
      </c>
      <c r="N2" s="10" t="s">
        <v>31</v>
      </c>
      <c r="O2" s="10" t="s">
        <v>32</v>
      </c>
      <c r="P2" s="10" t="s">
        <v>33</v>
      </c>
      <c r="Q2" s="10" t="s">
        <v>34</v>
      </c>
      <c r="R2" s="11" t="s">
        <v>35</v>
      </c>
    </row>
    <row r="3" spans="1:19" ht="70.5" customHeight="1">
      <c r="A3" s="13" t="s">
        <v>114</v>
      </c>
      <c r="B3" s="14" t="s">
        <v>36</v>
      </c>
      <c r="C3" s="15">
        <v>4</v>
      </c>
      <c r="D3" s="13" t="s">
        <v>37</v>
      </c>
      <c r="E3" s="14" t="s">
        <v>18</v>
      </c>
      <c r="F3" s="16" t="s">
        <v>38</v>
      </c>
      <c r="G3" s="16" t="s">
        <v>39</v>
      </c>
      <c r="H3" s="17" t="s">
        <v>125</v>
      </c>
      <c r="I3" s="18" t="s">
        <v>40</v>
      </c>
      <c r="J3" s="19">
        <v>21012016100007</v>
      </c>
      <c r="K3" s="19">
        <v>2101201610069</v>
      </c>
      <c r="L3" s="19" t="s">
        <v>41</v>
      </c>
      <c r="M3" s="14"/>
      <c r="N3" s="15"/>
      <c r="O3" s="15"/>
      <c r="P3" s="17"/>
      <c r="Q3" s="20"/>
      <c r="R3" s="21" t="s">
        <v>42</v>
      </c>
      <c r="S3" s="12"/>
    </row>
    <row r="4" spans="1:19" ht="70.5" customHeight="1">
      <c r="A4" s="13" t="s">
        <v>115</v>
      </c>
      <c r="B4" s="14" t="s">
        <v>43</v>
      </c>
      <c r="C4" s="15">
        <v>1</v>
      </c>
      <c r="D4" s="13" t="s">
        <v>37</v>
      </c>
      <c r="E4" s="14" t="s">
        <v>18</v>
      </c>
      <c r="F4" s="16" t="s">
        <v>44</v>
      </c>
      <c r="G4" s="16" t="s">
        <v>39</v>
      </c>
      <c r="H4" s="17" t="s">
        <v>45</v>
      </c>
      <c r="I4" s="18" t="s">
        <v>46</v>
      </c>
      <c r="J4" s="19">
        <v>21012016100007</v>
      </c>
      <c r="K4" s="19">
        <v>2101201610070</v>
      </c>
      <c r="L4" s="19" t="s">
        <v>47</v>
      </c>
      <c r="M4" s="14"/>
      <c r="N4" s="15"/>
      <c r="O4" s="15"/>
      <c r="P4" s="17"/>
      <c r="Q4" s="20"/>
      <c r="R4" s="21" t="s">
        <v>42</v>
      </c>
      <c r="S4" s="12"/>
    </row>
    <row r="5" spans="1:19" ht="70.5" customHeight="1">
      <c r="A5" s="13" t="s">
        <v>116</v>
      </c>
      <c r="B5" s="14" t="s">
        <v>48</v>
      </c>
      <c r="C5" s="15">
        <v>1</v>
      </c>
      <c r="D5" s="13" t="s">
        <v>37</v>
      </c>
      <c r="E5" s="14" t="s">
        <v>18</v>
      </c>
      <c r="F5" s="16" t="s">
        <v>38</v>
      </c>
      <c r="G5" s="16" t="s">
        <v>39</v>
      </c>
      <c r="H5" s="17" t="s">
        <v>45</v>
      </c>
      <c r="I5" s="18" t="s">
        <v>49</v>
      </c>
      <c r="J5" s="19">
        <v>21012016100007</v>
      </c>
      <c r="K5" s="19">
        <v>2101201610076</v>
      </c>
      <c r="L5" s="19" t="s">
        <v>41</v>
      </c>
      <c r="M5" s="14"/>
      <c r="N5" s="15"/>
      <c r="O5" s="15"/>
      <c r="P5" s="17"/>
      <c r="Q5" s="20"/>
      <c r="R5" s="21" t="s">
        <v>42</v>
      </c>
      <c r="S5" s="12"/>
    </row>
    <row r="6" spans="1:19" ht="70.5" customHeight="1">
      <c r="A6" s="13" t="s">
        <v>117</v>
      </c>
      <c r="B6" s="14" t="s">
        <v>50</v>
      </c>
      <c r="C6" s="15">
        <v>2</v>
      </c>
      <c r="D6" s="13" t="s">
        <v>37</v>
      </c>
      <c r="E6" s="14" t="s">
        <v>18</v>
      </c>
      <c r="F6" s="16" t="s">
        <v>38</v>
      </c>
      <c r="G6" s="16" t="s">
        <v>39</v>
      </c>
      <c r="H6" s="17" t="s">
        <v>45</v>
      </c>
      <c r="I6" s="18" t="s">
        <v>51</v>
      </c>
      <c r="J6" s="19">
        <v>21012016100007</v>
      </c>
      <c r="K6" s="19">
        <v>2101201610079</v>
      </c>
      <c r="L6" s="19" t="s">
        <v>41</v>
      </c>
      <c r="M6" s="14"/>
      <c r="N6" s="15"/>
      <c r="O6" s="15"/>
      <c r="P6" s="17"/>
      <c r="Q6" s="20"/>
      <c r="R6" s="21" t="s">
        <v>42</v>
      </c>
      <c r="S6" s="12"/>
    </row>
    <row r="7" spans="1:19" ht="70.5" customHeight="1">
      <c r="A7" s="13" t="s">
        <v>118</v>
      </c>
      <c r="B7" s="14" t="s">
        <v>52</v>
      </c>
      <c r="C7" s="15">
        <v>1</v>
      </c>
      <c r="D7" s="13" t="s">
        <v>37</v>
      </c>
      <c r="E7" s="14" t="s">
        <v>18</v>
      </c>
      <c r="F7" s="16" t="s">
        <v>38</v>
      </c>
      <c r="G7" s="16" t="s">
        <v>39</v>
      </c>
      <c r="H7" s="17" t="s">
        <v>45</v>
      </c>
      <c r="I7" s="18" t="s">
        <v>53</v>
      </c>
      <c r="J7" s="19">
        <v>21012016100007</v>
      </c>
      <c r="K7" s="19">
        <v>2101201610085</v>
      </c>
      <c r="L7" s="19" t="s">
        <v>41</v>
      </c>
      <c r="M7" s="14"/>
      <c r="N7" s="15"/>
      <c r="O7" s="15"/>
      <c r="P7" s="17"/>
      <c r="Q7" s="20"/>
      <c r="R7" s="21" t="s">
        <v>42</v>
      </c>
      <c r="S7" s="12"/>
    </row>
    <row r="8" spans="1:19" ht="70.5" customHeight="1">
      <c r="A8" s="13" t="s">
        <v>119</v>
      </c>
      <c r="B8" s="14" t="s">
        <v>54</v>
      </c>
      <c r="C8" s="15">
        <v>2</v>
      </c>
      <c r="D8" s="13" t="s">
        <v>37</v>
      </c>
      <c r="E8" s="14" t="s">
        <v>18</v>
      </c>
      <c r="F8" s="16" t="s">
        <v>44</v>
      </c>
      <c r="G8" s="16" t="s">
        <v>39</v>
      </c>
      <c r="H8" s="17" t="s">
        <v>124</v>
      </c>
      <c r="I8" s="18" t="s">
        <v>55</v>
      </c>
      <c r="J8" s="19">
        <v>21012016100007</v>
      </c>
      <c r="K8" s="19">
        <v>2101201610112</v>
      </c>
      <c r="L8" s="19" t="s">
        <v>56</v>
      </c>
      <c r="M8" s="14"/>
      <c r="N8" s="15"/>
      <c r="O8" s="15"/>
      <c r="P8" s="17" t="s">
        <v>57</v>
      </c>
      <c r="Q8" s="17" t="s">
        <v>58</v>
      </c>
      <c r="R8" s="21" t="s">
        <v>42</v>
      </c>
      <c r="S8" s="12"/>
    </row>
    <row r="9" spans="1:19" ht="70.5" customHeight="1">
      <c r="A9" s="13" t="s">
        <v>123</v>
      </c>
      <c r="B9" s="28" t="s">
        <v>62</v>
      </c>
      <c r="C9" s="27">
        <v>1</v>
      </c>
      <c r="D9" s="14" t="s">
        <v>61</v>
      </c>
      <c r="E9" s="29" t="s">
        <v>18</v>
      </c>
      <c r="F9" s="16" t="s">
        <v>38</v>
      </c>
      <c r="G9" s="16" t="s">
        <v>39</v>
      </c>
      <c r="H9" s="33" t="s">
        <v>126</v>
      </c>
      <c r="I9" s="23" t="s">
        <v>63</v>
      </c>
      <c r="J9" s="28" t="s">
        <v>64</v>
      </c>
      <c r="K9" s="30" t="s">
        <v>65</v>
      </c>
      <c r="L9" s="30" t="s">
        <v>66</v>
      </c>
      <c r="M9" s="30"/>
      <c r="N9" s="26"/>
      <c r="O9" s="31"/>
      <c r="P9" s="31"/>
      <c r="Q9" s="24"/>
      <c r="R9" s="21" t="s">
        <v>42</v>
      </c>
      <c r="S9" s="32"/>
    </row>
    <row r="10" spans="1:19" ht="70.5" customHeight="1">
      <c r="A10" s="13" t="s">
        <v>120</v>
      </c>
      <c r="B10" s="13" t="s">
        <v>102</v>
      </c>
      <c r="C10" s="13">
        <v>2</v>
      </c>
      <c r="D10" s="13" t="s">
        <v>59</v>
      </c>
      <c r="E10" s="14" t="s">
        <v>18</v>
      </c>
      <c r="F10" s="16" t="s">
        <v>44</v>
      </c>
      <c r="G10" s="16" t="s">
        <v>39</v>
      </c>
      <c r="H10" s="22" t="s">
        <v>104</v>
      </c>
      <c r="I10" s="23"/>
      <c r="J10" s="19"/>
      <c r="K10" s="19"/>
      <c r="L10" s="19" t="s">
        <v>56</v>
      </c>
      <c r="M10" s="24"/>
    </row>
    <row r="11" spans="1:19" ht="70.5" customHeight="1">
      <c r="A11" s="13" t="s">
        <v>121</v>
      </c>
      <c r="B11" s="13" t="s">
        <v>101</v>
      </c>
      <c r="C11" s="13">
        <v>4</v>
      </c>
      <c r="D11" s="13" t="s">
        <v>59</v>
      </c>
      <c r="E11" s="14" t="s">
        <v>18</v>
      </c>
      <c r="F11" s="16" t="s">
        <v>44</v>
      </c>
      <c r="G11" s="16" t="s">
        <v>39</v>
      </c>
      <c r="H11" s="22" t="s">
        <v>103</v>
      </c>
      <c r="I11" s="23" t="s">
        <v>60</v>
      </c>
      <c r="J11" s="19">
        <v>21012016100009</v>
      </c>
      <c r="K11" s="19">
        <v>2101201610139</v>
      </c>
      <c r="L11" s="19" t="s">
        <v>56</v>
      </c>
      <c r="M11" s="24"/>
    </row>
  </sheetData>
  <mergeCells count="1">
    <mergeCell ref="A1:M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29"/>
  <sheetViews>
    <sheetView workbookViewId="0">
      <pane ySplit="1" topLeftCell="A5" activePane="bottomLeft" state="frozen"/>
      <selection activeCell="E39" sqref="E39"/>
      <selection pane="bottomLeft" activeCell="A28" sqref="A28:XFD29"/>
    </sheetView>
  </sheetViews>
  <sheetFormatPr defaultColWidth="9" defaultRowHeight="22.5" customHeight="1"/>
  <cols>
    <col min="1" max="1" width="6.25" style="3" customWidth="1"/>
    <col min="2" max="2" width="26.125" style="3" customWidth="1"/>
    <col min="3" max="3" width="30.375" style="3" customWidth="1"/>
    <col min="4" max="7" width="13.375" style="3" customWidth="1"/>
    <col min="8" max="8" width="29" style="3" customWidth="1"/>
    <col min="9" max="10" width="9" style="3"/>
    <col min="11" max="14" width="0" style="3" hidden="1" customWidth="1"/>
    <col min="15" max="16384" width="9" style="3"/>
  </cols>
  <sheetData>
    <row r="1" spans="1:14" s="2" customFormat="1" ht="22.5" customHeight="1">
      <c r="A1" s="51" t="s">
        <v>25</v>
      </c>
      <c r="B1" s="52"/>
      <c r="C1" s="52"/>
      <c r="D1" s="52"/>
      <c r="E1" s="52"/>
      <c r="F1" s="52"/>
      <c r="G1" s="52"/>
      <c r="H1" s="52"/>
      <c r="I1" s="52"/>
      <c r="J1" s="52"/>
      <c r="K1" s="6"/>
      <c r="L1" s="6"/>
      <c r="M1" s="6"/>
      <c r="N1" s="6"/>
    </row>
    <row r="2" spans="1:14" ht="22.5" customHeight="1">
      <c r="A2" s="34" t="s">
        <v>0</v>
      </c>
      <c r="B2" s="14" t="s">
        <v>7</v>
      </c>
      <c r="C2" s="14" t="s">
        <v>1</v>
      </c>
      <c r="D2" s="35" t="s">
        <v>19</v>
      </c>
      <c r="E2" s="25" t="s">
        <v>20</v>
      </c>
      <c r="F2" s="34" t="s">
        <v>8</v>
      </c>
      <c r="G2" s="34" t="s">
        <v>67</v>
      </c>
      <c r="H2" s="36" t="s">
        <v>21</v>
      </c>
      <c r="I2" s="34" t="s">
        <v>9</v>
      </c>
      <c r="J2" s="14" t="s">
        <v>10</v>
      </c>
      <c r="K2" s="37" t="s">
        <v>22</v>
      </c>
      <c r="L2" s="37" t="s">
        <v>23</v>
      </c>
    </row>
    <row r="3" spans="1:14" ht="22.5" customHeight="1">
      <c r="A3" s="39"/>
      <c r="B3" s="25" t="s">
        <v>105</v>
      </c>
      <c r="C3" s="40"/>
      <c r="D3" s="39"/>
      <c r="E3" s="41"/>
      <c r="F3" s="39"/>
      <c r="G3" s="39"/>
      <c r="H3" s="40"/>
      <c r="I3" s="39"/>
      <c r="J3" s="40"/>
      <c r="K3" s="39"/>
      <c r="L3" s="39">
        <f>SUBTOTAL(9,L4:L7)</f>
        <v>0</v>
      </c>
    </row>
    <row r="4" spans="1:14" ht="30.75" customHeight="1">
      <c r="A4" s="34">
        <v>1</v>
      </c>
      <c r="B4" s="14">
        <v>20000798</v>
      </c>
      <c r="C4" s="38" t="s">
        <v>68</v>
      </c>
      <c r="D4" s="34"/>
      <c r="E4" s="41" t="s">
        <v>16</v>
      </c>
      <c r="F4" s="34">
        <v>1</v>
      </c>
      <c r="G4" s="34" t="s">
        <v>11</v>
      </c>
      <c r="H4" s="38" t="s">
        <v>69</v>
      </c>
      <c r="I4" s="34">
        <v>20170314</v>
      </c>
      <c r="J4" s="38" t="s">
        <v>15</v>
      </c>
      <c r="K4" s="34"/>
      <c r="L4" s="34"/>
    </row>
    <row r="5" spans="1:14" ht="30.75" customHeight="1">
      <c r="A5" s="34">
        <v>2</v>
      </c>
      <c r="B5" s="14">
        <v>20000798</v>
      </c>
      <c r="C5" s="38" t="s">
        <v>68</v>
      </c>
      <c r="D5" s="34"/>
      <c r="E5" s="41" t="s">
        <v>16</v>
      </c>
      <c r="F5" s="34">
        <v>1</v>
      </c>
      <c r="G5" s="34" t="s">
        <v>11</v>
      </c>
      <c r="H5" s="38" t="s">
        <v>69</v>
      </c>
      <c r="I5" s="34">
        <v>20170314</v>
      </c>
      <c r="J5" s="38" t="s">
        <v>15</v>
      </c>
      <c r="K5" s="34"/>
      <c r="L5" s="34"/>
    </row>
    <row r="6" spans="1:14" ht="30.75" customHeight="1">
      <c r="A6" s="34">
        <v>3</v>
      </c>
      <c r="B6" s="14">
        <v>20000798</v>
      </c>
      <c r="C6" s="38" t="s">
        <v>68</v>
      </c>
      <c r="D6" s="34"/>
      <c r="E6" s="41" t="s">
        <v>16</v>
      </c>
      <c r="F6" s="34">
        <v>1</v>
      </c>
      <c r="G6" s="34" t="s">
        <v>11</v>
      </c>
      <c r="H6" s="38" t="s">
        <v>69</v>
      </c>
      <c r="I6" s="34">
        <v>20170314</v>
      </c>
      <c r="J6" s="38" t="s">
        <v>15</v>
      </c>
      <c r="K6" s="34"/>
      <c r="L6" s="34"/>
    </row>
    <row r="7" spans="1:14" ht="30.75" customHeight="1">
      <c r="A7" s="34">
        <v>4</v>
      </c>
      <c r="B7" s="14">
        <v>20000798</v>
      </c>
      <c r="C7" s="38" t="s">
        <v>68</v>
      </c>
      <c r="D7" s="34"/>
      <c r="E7" s="41" t="s">
        <v>16</v>
      </c>
      <c r="F7" s="34">
        <v>2</v>
      </c>
      <c r="G7" s="34" t="s">
        <v>11</v>
      </c>
      <c r="H7" s="38" t="s">
        <v>69</v>
      </c>
      <c r="I7" s="34">
        <v>20170314</v>
      </c>
      <c r="J7" s="38" t="s">
        <v>15</v>
      </c>
      <c r="K7" s="34"/>
      <c r="L7" s="34"/>
    </row>
    <row r="8" spans="1:14" ht="30.75" customHeight="1">
      <c r="A8" s="39"/>
      <c r="B8" s="25" t="s">
        <v>106</v>
      </c>
      <c r="C8" s="40"/>
      <c r="D8" s="39"/>
      <c r="E8" s="40"/>
      <c r="F8" s="39"/>
      <c r="G8" s="39"/>
      <c r="H8" s="40"/>
      <c r="I8" s="39"/>
      <c r="J8" s="40"/>
      <c r="K8" s="39"/>
      <c r="L8" s="39">
        <f>SUBTOTAL(9,L9:L9)</f>
        <v>0</v>
      </c>
    </row>
    <row r="9" spans="1:14" ht="30.75" customHeight="1">
      <c r="A9" s="34">
        <v>1</v>
      </c>
      <c r="B9" s="14">
        <v>10126654</v>
      </c>
      <c r="C9" s="38" t="s">
        <v>70</v>
      </c>
      <c r="D9" s="34" t="s">
        <v>71</v>
      </c>
      <c r="E9" s="38"/>
      <c r="F9" s="34">
        <v>2</v>
      </c>
      <c r="G9" s="34" t="s">
        <v>17</v>
      </c>
      <c r="H9" s="38" t="s">
        <v>72</v>
      </c>
      <c r="I9" s="34">
        <v>20160930</v>
      </c>
      <c r="J9" s="38" t="s">
        <v>12</v>
      </c>
      <c r="K9" s="34"/>
      <c r="L9" s="34"/>
    </row>
    <row r="10" spans="1:14" ht="30.75" customHeight="1">
      <c r="A10" s="39"/>
      <c r="B10" s="25" t="s">
        <v>107</v>
      </c>
      <c r="C10" s="40"/>
      <c r="D10" s="39"/>
      <c r="E10" s="41"/>
      <c r="F10" s="39"/>
      <c r="G10" s="39"/>
      <c r="H10" s="40"/>
      <c r="I10" s="39"/>
      <c r="J10" s="40"/>
      <c r="K10" s="39"/>
      <c r="L10" s="39">
        <f>SUBTOTAL(9,L11:L11)</f>
        <v>0</v>
      </c>
    </row>
    <row r="11" spans="1:14" ht="30.75" customHeight="1">
      <c r="A11" s="34">
        <v>1</v>
      </c>
      <c r="B11" s="14">
        <v>10130207</v>
      </c>
      <c r="C11" s="38" t="s">
        <v>73</v>
      </c>
      <c r="D11" s="34"/>
      <c r="E11" s="41" t="s">
        <v>16</v>
      </c>
      <c r="F11" s="34">
        <v>1</v>
      </c>
      <c r="G11" s="34" t="s">
        <v>14</v>
      </c>
      <c r="H11" s="38" t="s">
        <v>74</v>
      </c>
      <c r="I11" s="34">
        <v>20170408</v>
      </c>
      <c r="J11" s="38" t="s">
        <v>12</v>
      </c>
      <c r="K11" s="34"/>
      <c r="L11" s="34"/>
    </row>
    <row r="12" spans="1:14" ht="30.75" customHeight="1">
      <c r="A12" s="39"/>
      <c r="B12" s="25" t="s">
        <v>108</v>
      </c>
      <c r="C12" s="40"/>
      <c r="D12" s="39"/>
      <c r="E12" s="41"/>
      <c r="F12" s="39"/>
      <c r="G12" s="39"/>
      <c r="H12" s="40"/>
      <c r="I12" s="39"/>
      <c r="J12" s="40"/>
      <c r="K12" s="39"/>
      <c r="L12" s="39">
        <f>SUBTOTAL(9,L13:L14)</f>
        <v>0</v>
      </c>
    </row>
    <row r="13" spans="1:14" ht="30.75" customHeight="1">
      <c r="A13" s="34">
        <v>1</v>
      </c>
      <c r="B13" s="14">
        <v>11039802</v>
      </c>
      <c r="C13" s="38" t="s">
        <v>75</v>
      </c>
      <c r="D13" s="34"/>
      <c r="E13" s="41" t="s">
        <v>16</v>
      </c>
      <c r="F13" s="34">
        <v>1</v>
      </c>
      <c r="G13" s="34" t="s">
        <v>11</v>
      </c>
      <c r="H13" s="38" t="s">
        <v>76</v>
      </c>
      <c r="I13" s="34">
        <v>20170305</v>
      </c>
      <c r="J13" s="38" t="s">
        <v>12</v>
      </c>
      <c r="K13" s="34"/>
      <c r="L13" s="34"/>
    </row>
    <row r="14" spans="1:14" ht="30.75" customHeight="1">
      <c r="A14" s="34">
        <v>2</v>
      </c>
      <c r="B14" s="14">
        <v>11387023</v>
      </c>
      <c r="C14" s="38" t="s">
        <v>77</v>
      </c>
      <c r="D14" s="34"/>
      <c r="E14" s="41" t="s">
        <v>16</v>
      </c>
      <c r="F14" s="34">
        <v>1</v>
      </c>
      <c r="G14" s="34" t="s">
        <v>11</v>
      </c>
      <c r="H14" s="38" t="s">
        <v>76</v>
      </c>
      <c r="I14" s="34">
        <v>20170305</v>
      </c>
      <c r="J14" s="38" t="s">
        <v>12</v>
      </c>
      <c r="K14" s="34"/>
      <c r="L14" s="34"/>
    </row>
    <row r="15" spans="1:14" ht="30.75" customHeight="1">
      <c r="A15" s="39"/>
      <c r="B15" s="42" t="s">
        <v>109</v>
      </c>
      <c r="C15" s="40"/>
      <c r="D15" s="39"/>
      <c r="E15" s="41"/>
      <c r="F15" s="39"/>
      <c r="G15" s="39"/>
      <c r="H15" s="40"/>
      <c r="I15" s="39"/>
      <c r="J15" s="40"/>
      <c r="K15" s="39"/>
      <c r="L15" s="39">
        <f>SUBTOTAL(9,L16:L16)</f>
        <v>0</v>
      </c>
    </row>
    <row r="16" spans="1:14" ht="30.75" customHeight="1">
      <c r="A16" s="34">
        <v>1</v>
      </c>
      <c r="B16" s="14">
        <v>11478232</v>
      </c>
      <c r="C16" s="38" t="s">
        <v>78</v>
      </c>
      <c r="D16" s="34"/>
      <c r="E16" s="41" t="s">
        <v>16</v>
      </c>
      <c r="F16" s="34">
        <v>1</v>
      </c>
      <c r="G16" s="34" t="s">
        <v>14</v>
      </c>
      <c r="H16" s="38" t="s">
        <v>79</v>
      </c>
      <c r="I16" s="34">
        <v>20170315</v>
      </c>
      <c r="J16" s="38" t="s">
        <v>12</v>
      </c>
      <c r="K16" s="34"/>
      <c r="L16" s="34"/>
    </row>
    <row r="17" spans="1:12" ht="30.75" customHeight="1">
      <c r="A17" s="39"/>
      <c r="B17" s="25" t="s">
        <v>110</v>
      </c>
      <c r="C17" s="40"/>
      <c r="D17" s="39"/>
      <c r="E17" s="40"/>
      <c r="F17" s="39"/>
      <c r="G17" s="39"/>
      <c r="H17" s="40"/>
      <c r="I17" s="39"/>
      <c r="J17" s="40"/>
      <c r="K17" s="39"/>
      <c r="L17" s="39">
        <f>SUBTOTAL(9,L18:L19)</f>
        <v>0</v>
      </c>
    </row>
    <row r="18" spans="1:12" ht="30.75" customHeight="1">
      <c r="A18" s="34">
        <v>1</v>
      </c>
      <c r="B18" s="14">
        <v>11432080</v>
      </c>
      <c r="C18" s="38" t="s">
        <v>80</v>
      </c>
      <c r="D18" s="34" t="s">
        <v>81</v>
      </c>
      <c r="E18" s="38"/>
      <c r="F18" s="34">
        <v>6</v>
      </c>
      <c r="G18" s="34" t="s">
        <v>17</v>
      </c>
      <c r="H18" s="38" t="s">
        <v>82</v>
      </c>
      <c r="I18" s="34">
        <v>20170420</v>
      </c>
      <c r="J18" s="38" t="s">
        <v>12</v>
      </c>
      <c r="K18" s="34"/>
      <c r="L18" s="34"/>
    </row>
    <row r="19" spans="1:12" ht="30.75" customHeight="1">
      <c r="A19" s="34">
        <v>2</v>
      </c>
      <c r="B19" s="14">
        <v>11433866</v>
      </c>
      <c r="C19" s="38" t="s">
        <v>83</v>
      </c>
      <c r="D19" s="34" t="s">
        <v>84</v>
      </c>
      <c r="E19" s="38"/>
      <c r="F19" s="34">
        <v>36</v>
      </c>
      <c r="G19" s="34" t="s">
        <v>17</v>
      </c>
      <c r="H19" s="38" t="s">
        <v>82</v>
      </c>
      <c r="I19" s="34">
        <v>20170420</v>
      </c>
      <c r="J19" s="38" t="s">
        <v>12</v>
      </c>
      <c r="K19" s="34"/>
      <c r="L19" s="34"/>
    </row>
    <row r="20" spans="1:12" ht="30.75" customHeight="1">
      <c r="A20" s="39"/>
      <c r="B20" s="25" t="s">
        <v>111</v>
      </c>
      <c r="C20" s="39"/>
      <c r="D20" s="39"/>
      <c r="E20" s="41"/>
      <c r="F20" s="39"/>
      <c r="G20" s="39"/>
      <c r="H20" s="39"/>
      <c r="I20" s="39"/>
      <c r="J20" s="39"/>
      <c r="K20" s="39"/>
      <c r="L20" s="39">
        <f>SUBTOTAL(9,L21:L24)</f>
        <v>0</v>
      </c>
    </row>
    <row r="21" spans="1:12" ht="30.75" customHeight="1">
      <c r="A21" s="34">
        <v>1</v>
      </c>
      <c r="B21" s="14">
        <v>10213806</v>
      </c>
      <c r="C21" s="34" t="s">
        <v>85</v>
      </c>
      <c r="D21" s="34" t="s">
        <v>86</v>
      </c>
      <c r="E21" s="41"/>
      <c r="F21" s="34">
        <v>20</v>
      </c>
      <c r="G21" s="34" t="s">
        <v>17</v>
      </c>
      <c r="H21" s="34" t="s">
        <v>87</v>
      </c>
      <c r="I21" s="34">
        <v>20170420</v>
      </c>
      <c r="J21" s="34" t="s">
        <v>12</v>
      </c>
      <c r="K21" s="34"/>
      <c r="L21" s="34"/>
    </row>
    <row r="22" spans="1:12" ht="30.75" customHeight="1">
      <c r="A22" s="34">
        <v>2</v>
      </c>
      <c r="B22" s="14">
        <v>11422535</v>
      </c>
      <c r="C22" s="34" t="s">
        <v>88</v>
      </c>
      <c r="D22" s="34"/>
      <c r="E22" s="41"/>
      <c r="F22" s="34">
        <v>40</v>
      </c>
      <c r="G22" s="34" t="s">
        <v>17</v>
      </c>
      <c r="H22" s="34" t="s">
        <v>87</v>
      </c>
      <c r="I22" s="34">
        <v>20170420</v>
      </c>
      <c r="J22" s="34" t="s">
        <v>12</v>
      </c>
      <c r="K22" s="34"/>
      <c r="L22" s="34"/>
    </row>
    <row r="23" spans="1:12" ht="30.75" customHeight="1">
      <c r="A23" s="34">
        <v>3</v>
      </c>
      <c r="B23" s="14">
        <v>11432797</v>
      </c>
      <c r="C23" s="34" t="s">
        <v>89</v>
      </c>
      <c r="D23" s="34" t="s">
        <v>90</v>
      </c>
      <c r="E23" s="41"/>
      <c r="F23" s="34">
        <v>1</v>
      </c>
      <c r="G23" s="34" t="s">
        <v>17</v>
      </c>
      <c r="H23" s="34" t="s">
        <v>87</v>
      </c>
      <c r="I23" s="34">
        <v>20170420</v>
      </c>
      <c r="J23" s="34" t="s">
        <v>12</v>
      </c>
      <c r="K23" s="34"/>
      <c r="L23" s="34"/>
    </row>
    <row r="24" spans="1:12" ht="30.75" customHeight="1">
      <c r="A24" s="34">
        <v>4</v>
      </c>
      <c r="B24" s="14">
        <v>11433742</v>
      </c>
      <c r="C24" s="34" t="s">
        <v>91</v>
      </c>
      <c r="D24" s="34" t="s">
        <v>92</v>
      </c>
      <c r="E24" s="41"/>
      <c r="F24" s="34">
        <v>10</v>
      </c>
      <c r="G24" s="34" t="s">
        <v>17</v>
      </c>
      <c r="H24" s="34" t="s">
        <v>87</v>
      </c>
      <c r="I24" s="34">
        <v>20170420</v>
      </c>
      <c r="J24" s="34" t="s">
        <v>12</v>
      </c>
      <c r="K24" s="34"/>
      <c r="L24" s="34"/>
    </row>
    <row r="25" spans="1:12" ht="30.75" customHeight="1">
      <c r="A25" s="34"/>
      <c r="B25" s="25" t="s">
        <v>112</v>
      </c>
      <c r="C25" s="34"/>
      <c r="D25" s="34"/>
      <c r="E25" s="41"/>
      <c r="F25" s="34"/>
      <c r="G25" s="34"/>
      <c r="H25" s="34"/>
      <c r="I25" s="34"/>
      <c r="J25" s="34"/>
      <c r="K25" s="34"/>
      <c r="L25" s="34"/>
    </row>
    <row r="26" spans="1:12" ht="30.75" customHeight="1">
      <c r="A26" s="34">
        <v>5</v>
      </c>
      <c r="B26" s="14">
        <v>10181013</v>
      </c>
      <c r="C26" s="34" t="s">
        <v>93</v>
      </c>
      <c r="D26" s="34" t="s">
        <v>94</v>
      </c>
      <c r="E26" s="43"/>
      <c r="F26" s="34">
        <v>1</v>
      </c>
      <c r="G26" s="34" t="s">
        <v>17</v>
      </c>
      <c r="H26" s="34" t="s">
        <v>87</v>
      </c>
      <c r="I26" s="34">
        <v>20170420</v>
      </c>
      <c r="J26" s="34" t="s">
        <v>12</v>
      </c>
      <c r="K26" s="34"/>
      <c r="L26" s="34"/>
    </row>
    <row r="27" spans="1:12" ht="30.75" customHeight="1">
      <c r="A27" s="34">
        <v>6</v>
      </c>
      <c r="B27" s="14">
        <v>11434656</v>
      </c>
      <c r="C27" s="34" t="s">
        <v>95</v>
      </c>
      <c r="D27" s="34" t="s">
        <v>96</v>
      </c>
      <c r="E27" s="43"/>
      <c r="F27" s="34">
        <v>10</v>
      </c>
      <c r="G27" s="34" t="s">
        <v>17</v>
      </c>
      <c r="H27" s="34" t="s">
        <v>87</v>
      </c>
      <c r="I27" s="34">
        <v>20170420</v>
      </c>
      <c r="J27" s="34" t="s">
        <v>12</v>
      </c>
      <c r="K27" s="34"/>
      <c r="L27" s="34"/>
    </row>
    <row r="28" spans="1:12" ht="30.75" customHeight="1">
      <c r="A28" s="44"/>
      <c r="B28" s="45" t="s">
        <v>113</v>
      </c>
      <c r="C28" s="46"/>
      <c r="D28" s="44"/>
      <c r="E28" s="47"/>
      <c r="F28" s="44"/>
      <c r="G28" s="44"/>
      <c r="H28" s="46"/>
      <c r="I28" s="44"/>
      <c r="J28" s="46"/>
      <c r="K28" s="44"/>
      <c r="L28" s="44">
        <f>SUBTOTAL(9,L29:L29)</f>
        <v>0</v>
      </c>
    </row>
    <row r="29" spans="1:12" ht="30.75" customHeight="1">
      <c r="A29" s="48">
        <v>1</v>
      </c>
      <c r="B29" s="28">
        <v>11460769</v>
      </c>
      <c r="C29" s="49" t="s">
        <v>97</v>
      </c>
      <c r="D29" s="48" t="s">
        <v>98</v>
      </c>
      <c r="E29" s="47" t="s">
        <v>16</v>
      </c>
      <c r="F29" s="48">
        <v>15</v>
      </c>
      <c r="G29" s="48" t="s">
        <v>99</v>
      </c>
      <c r="H29" s="49" t="s">
        <v>100</v>
      </c>
      <c r="I29" s="48">
        <v>20170131</v>
      </c>
      <c r="J29" s="49" t="s">
        <v>12</v>
      </c>
      <c r="K29" s="48"/>
      <c r="L29" s="48"/>
    </row>
  </sheetData>
  <mergeCells count="1">
    <mergeCell ref="A1:J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公开目录</vt:lpstr>
      <vt:lpstr>公开明细</vt:lpstr>
      <vt:lpstr>公开目录!Print_Titles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2017-01-23T06:34:43Z</dcterms:modified>
</cp:coreProperties>
</file>