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1" hidden="1">明细!#REF!</definedName>
    <definedName name="_xlnm.Print_Titles" localSheetId="1">明细!#REF!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[10]ZB!$A$4</definedName>
    <definedName name="dfssasaasffs">'[2]SW-TEO'!#REF!</definedName>
    <definedName name="dsffdssafdafsdfdas">[10]ZB!$I$32</definedName>
    <definedName name="dsfsdffsff">[10]ZB!$I$3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[10]清单汇总表!$B$7</definedName>
    <definedName name="sdafsdfafdsasdfasdf">[10]清单汇总表!$B$6</definedName>
    <definedName name="sdfds">'[2]SW-TEO'!#REF!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</definedNames>
  <calcPr calcId="144525" concurrentCalc="0"/>
</workbook>
</file>

<file path=xl/sharedStrings.xml><?xml version="1.0" encoding="utf-8"?>
<sst xmlns="http://schemas.openxmlformats.org/spreadsheetml/2006/main" count="86">
  <si>
    <t>神东煤炭集团2017年3月第4批国产物资电子商务平台采购目录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</si>
  <si>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</si>
  <si>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</si>
  <si>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</si>
  <si>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</si>
  <si>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</si>
  <si>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</si>
  <si>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</si>
  <si>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</si>
  <si>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投标要求设定依据</t>
  </si>
  <si>
    <t>采购方案编号</t>
  </si>
  <si>
    <t>采购方案包号</t>
  </si>
  <si>
    <t>业务员</t>
  </si>
  <si>
    <t>备注</t>
  </si>
  <si>
    <t>会审要求核实</t>
  </si>
  <si>
    <t>核实反馈结果</t>
  </si>
  <si>
    <t>招标小组会意见</t>
  </si>
  <si>
    <t>消防战斗服、避火隔热服</t>
  </si>
  <si>
    <t>工程公司</t>
  </si>
  <si>
    <t>公开招标</t>
  </si>
  <si>
    <r>
      <rPr>
        <b/>
        <sz val="10"/>
        <rFont val="宋体"/>
        <charset val="134"/>
      </rPr>
      <t xml:space="preserve">附标书
</t>
    </r>
    <r>
      <rPr>
        <sz val="10"/>
        <rFont val="宋体"/>
        <charset val="134"/>
      </rPr>
      <t>报价时附执行标准</t>
    </r>
  </si>
  <si>
    <t>经评审的最低评标价法</t>
  </si>
  <si>
    <t xml:space="preserve">1.投标人必须是生产厂商或授权代理商；2.投标人必须出具样品符合封存证明书（无此证明将不予参加此次招标活动）；3.授权商需同时出具产品授权。样品封存联系人 神东安监局救护消防大队  张钢  18847712226
</t>
  </si>
  <si>
    <t>潜在供应商：
1.河北鼎翰石油技术开发有限公司</t>
  </si>
  <si>
    <t>宋杰铭</t>
  </si>
  <si>
    <t>电商</t>
  </si>
  <si>
    <t>探伤仪</t>
  </si>
  <si>
    <t xml:space="preserve">1.投标人是生产厂商或授权代理商（经销商）；
2.便携式钢丝绳芯输送带探伤仪须提供煤安证；
</t>
  </si>
  <si>
    <t>潜在供应商：
1、陕西都格机电设备有限公司
2、陕西盛昌正物资机电有限公司
3、伊金霍洛旗东阳贸易有限贵公司 
4、陕西神泰工贸有限公司</t>
  </si>
  <si>
    <t>刘英平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</si>
  <si>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</si>
  <si>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</si>
  <si>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</si>
  <si>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</si>
  <si>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</si>
  <si>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</si>
  <si>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</si>
  <si>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</si>
  <si>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</si>
  <si>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</si>
  <si>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</si>
  <si>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</si>
  <si>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</si>
  <si>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寄售执行情况</t>
  </si>
  <si>
    <t>2101201703291 汇总</t>
  </si>
  <si>
    <t>便携式钢丝绳芯输送带探伤仪\JDB-Ⅰ型\国产</t>
  </si>
  <si>
    <t>附技术标书</t>
  </si>
  <si>
    <t>台</t>
  </si>
  <si>
    <t>锦界煤矿 刘鹏飞 8236028</t>
  </si>
  <si>
    <t>机加工及工器具采购组</t>
  </si>
  <si>
    <t>神华专项采购申请</t>
  </si>
  <si>
    <t>TD210120170200159</t>
  </si>
  <si>
    <t>CNY</t>
  </si>
  <si>
    <t>中国神华能源股份有限公司神东煤炭分公司</t>
  </si>
  <si>
    <t>自采</t>
  </si>
  <si>
    <t>马家塔总库</t>
  </si>
  <si>
    <t>CN_ECC2EBP 27.03.2017 08:48</t>
  </si>
  <si>
    <t>国产</t>
  </si>
  <si>
    <t>无损探伤机</t>
  </si>
  <si>
    <t>@@TD210120170200159@@ 锦界煤矿 机电组刘鹏飞 8236028</t>
  </si>
  <si>
    <t>物料长描述：</t>
  </si>
  <si>
    <t>陕西省榆林市神木县锦界镇锦界煤矿</t>
  </si>
  <si>
    <t>空</t>
  </si>
  <si>
    <t>否</t>
  </si>
  <si>
    <t>通用电器及供变配电设备配件</t>
  </si>
  <si>
    <t>锦界煤矿管理处机关机电办</t>
  </si>
  <si>
    <t>超声波探伤仪\UFD-X5\国产</t>
  </si>
  <si>
    <t>TD210120170200158</t>
  </si>
  <si>
    <t>@@TD210120170200158@@ 锦界煤矿 机电组刘鹏飞 8236028</t>
  </si>
  <si>
    <t>其它物资</t>
  </si>
  <si>
    <t>2101201703328 汇总</t>
  </si>
  <si>
    <t>消防战斗服\RNG-342D</t>
  </si>
  <si>
    <t>附附件文档</t>
  </si>
  <si>
    <t>套</t>
  </si>
  <si>
    <t>安监局（直属）消防救护大队 张刚 18847712226</t>
  </si>
  <si>
    <t>后勤物资采购组</t>
  </si>
  <si>
    <t>CN_ECC2EBP 23.03.2017 15:43</t>
  </si>
  <si>
    <t>安全防护服</t>
  </si>
  <si>
    <t>提报单位：安监局（直属）消防救护大队 提报人：张刚 联系电话：18847712226已挂标书。</t>
  </si>
  <si>
    <t>内蒙古自治区鄂尔多斯市伊金霍洛旗乌兰木伦镇上湾煤矿</t>
  </si>
  <si>
    <t>1002063734消防战斗服标书.doc</t>
  </si>
  <si>
    <t>劳保用品</t>
  </si>
  <si>
    <t>安监局（直属）消防救护大队</t>
  </si>
  <si>
    <t>避火隔热服\4110020-1-42-P</t>
  </si>
  <si>
    <t>提报单位：安监局（直属）消防救护大队 提报人：张刚 电话：18847712226已挂标书。</t>
  </si>
  <si>
    <t>1002063735避火隔热服 标书.doc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</si>
</sst>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"/>
    <numFmt numFmtId="177" formatCode="[$-F800]dddd\,\ mmmm\ dd\,\ yyyy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永中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31" fillId="19" borderId="9" applyNumberFormat="0" applyAlignment="0" applyProtection="0">
      <alignment vertical="center"/>
    </xf>
    <xf numFmtId="0" fontId="26" fillId="19" borderId="7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1" fillId="0" borderId="0"/>
    <xf numFmtId="0" fontId="17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/>
    <xf numFmtId="0" fontId="17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2" xfId="26" applyFont="1" applyFill="1" applyBorder="1" applyAlignment="1">
      <alignment horizontal="center" vertical="center" wrapText="1"/>
    </xf>
    <xf numFmtId="0" fontId="7" fillId="0" borderId="1" xfId="61" applyNumberFormat="1" applyFont="1" applyFill="1" applyBorder="1" applyAlignment="1">
      <alignment horizontal="center" vertical="center" wrapText="1"/>
    </xf>
    <xf numFmtId="0" fontId="8" fillId="0" borderId="1" xfId="42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69" applyNumberFormat="1" applyFont="1" applyFill="1" applyBorder="1" applyAlignment="1">
      <alignment horizontal="center" vertical="center" wrapText="1" shrinkToFit="1"/>
    </xf>
    <xf numFmtId="0" fontId="8" fillId="3" borderId="1" xfId="42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8" fillId="0" borderId="1" xfId="61" applyNumberFormat="1" applyFont="1" applyFill="1" applyBorder="1" applyAlignment="1">
      <alignment horizontal="center" vertical="center" wrapText="1"/>
    </xf>
    <xf numFmtId="0" fontId="8" fillId="3" borderId="1" xfId="42" applyNumberFormat="1" applyFont="1" applyFill="1" applyBorder="1" applyAlignment="1">
      <alignment horizontal="left" vertical="center" wrapText="1" shrinkToFit="1"/>
    </xf>
    <xf numFmtId="0" fontId="7" fillId="0" borderId="2" xfId="26" applyFont="1" applyFill="1" applyBorder="1" applyAlignment="1">
      <alignment horizontal="left" vertical="center" wrapText="1"/>
    </xf>
    <xf numFmtId="176" fontId="7" fillId="0" borderId="2" xfId="26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61" applyNumberFormat="1" applyFont="1" applyFill="1" applyBorder="1" applyAlignment="1">
      <alignment horizontal="left" vertical="center" wrapText="1"/>
    </xf>
    <xf numFmtId="176" fontId="7" fillId="0" borderId="1" xfId="26" applyNumberFormat="1" applyFont="1" applyFill="1" applyBorder="1" applyAlignment="1">
      <alignment horizontal="center" vertical="center" wrapText="1"/>
    </xf>
    <xf numFmtId="0" fontId="7" fillId="0" borderId="0" xfId="61" applyNumberFormat="1" applyFont="1" applyFill="1" applyBorder="1" applyAlignment="1">
      <alignment horizontal="center" vertical="center" wrapText="1"/>
    </xf>
    <xf numFmtId="0" fontId="7" fillId="4" borderId="0" xfId="61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13" applyFont="1" applyFill="1" applyBorder="1" applyAlignment="1">
      <alignment horizontal="center" vertical="center" wrapText="1"/>
    </xf>
    <xf numFmtId="0" fontId="10" fillId="0" borderId="1" xfId="61" applyNumberFormat="1" applyFont="1" applyFill="1" applyBorder="1" applyAlignment="1">
      <alignment horizontal="center" vertical="center" wrapText="1"/>
    </xf>
    <xf numFmtId="0" fontId="11" fillId="0" borderId="0" xfId="61" applyNumberFormat="1" applyFont="1" applyFill="1" applyBorder="1" applyAlignment="1">
      <alignment horizontal="center" vertical="center" wrapText="1"/>
    </xf>
    <xf numFmtId="0" fontId="8" fillId="0" borderId="0" xfId="6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 2 14 2 2" xfId="12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 89" xfId="58"/>
    <cellStyle name="常规 2 2 2 14 2" xfId="59"/>
    <cellStyle name="常规_Sheet1" xfId="60"/>
    <cellStyle name="常规_目录 2 4 2 2" xfId="61"/>
    <cellStyle name="常规 2 2 6 20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  <cellStyle name="常规 2 158" xfId="70"/>
    <cellStyle name="常规 2 2 2 14 2 2 2" xfId="71"/>
    <cellStyle name="常规_目录 2 2 2" xfId="72"/>
    <cellStyle name="常规_08年寄售物资明细(1-6类) 2 2" xfId="73"/>
    <cellStyle name="常规 10 11 2" xfId="74"/>
    <cellStyle name="常规 79" xfId="75"/>
    <cellStyle name="常规_整理后的5次目录（5.25） 2 2" xfId="76"/>
    <cellStyle name="常规 119" xfId="77"/>
    <cellStyle name="常规 61 4 5 2 2 2 2 2 2" xfId="78"/>
    <cellStyle name="常规 4 114 3 2 2 2 3 3" xfId="79"/>
    <cellStyle name="常规 10 16 7 3 2 2 2 2 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T4"/>
  <sheetViews>
    <sheetView tabSelected="1" workbookViewId="0">
      <selection activeCell="H4" sqref="H4"/>
    </sheetView>
  </sheetViews>
  <sheetFormatPr defaultColWidth="9" defaultRowHeight="13.5" outlineLevelRow="3"/>
  <cols>
    <col min="1" max="1" width="4.425" style="1" customWidth="1"/>
    <col min="2" max="2" width="19.75" style="1" customWidth="1"/>
    <col min="3" max="3" width="5" style="1" customWidth="1"/>
    <col min="4" max="4" width="5.55833333333333" style="1" customWidth="1"/>
    <col min="5" max="5" width="5.66666666666667" style="1" customWidth="1"/>
    <col min="6" max="6" width="21" style="1" customWidth="1"/>
    <col min="7" max="7" width="9.5" style="1" customWidth="1"/>
    <col min="8" max="8" width="33.25" style="1" customWidth="1"/>
    <col min="9" max="9" width="26.75" style="1" hidden="1" customWidth="1"/>
    <col min="10" max="10" width="17.25" style="1" hidden="1" customWidth="1"/>
    <col min="11" max="11" width="16.1333333333333" style="1" hidden="1" customWidth="1"/>
    <col min="12" max="12" width="9" style="1" customWidth="1"/>
    <col min="13" max="13" width="11.25" style="1" customWidth="1"/>
    <col min="14" max="15" width="9" style="1" hidden="1" customWidth="1"/>
    <col min="16" max="16" width="11" style="1" hidden="1" customWidth="1"/>
    <col min="17" max="19" width="9" style="1"/>
    <col min="20" max="20" width="9" style="1" hidden="1" customWidth="1"/>
    <col min="21" max="16384" width="9" style="1"/>
  </cols>
  <sheetData>
    <row r="1" s="1" customFormat="1" ht="28" customHeight="1" spans="1:16">
      <c r="A1" s="20" t="s">
        <v>0</v>
      </c>
      <c r="B1" s="20"/>
      <c r="C1" s="20"/>
      <c r="D1" s="20"/>
      <c r="E1" s="20"/>
      <c r="F1" s="20"/>
      <c r="G1" s="20"/>
      <c r="H1" s="20"/>
      <c r="I1" s="30"/>
      <c r="J1" s="31"/>
      <c r="K1" s="20"/>
      <c r="L1" s="20"/>
      <c r="M1" s="20"/>
      <c r="N1" s="32"/>
      <c r="O1" s="33"/>
      <c r="P1" s="33"/>
    </row>
    <row r="2" s="1" customFormat="1" ht="30" customHeight="1" spans="1:1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34" t="s">
        <v>9</v>
      </c>
      <c r="J2" s="35" t="s">
        <v>10</v>
      </c>
      <c r="K2" s="35" t="s">
        <v>11</v>
      </c>
      <c r="L2" s="35" t="s">
        <v>12</v>
      </c>
      <c r="M2" s="21" t="s">
        <v>13</v>
      </c>
      <c r="N2" s="36" t="s">
        <v>14</v>
      </c>
      <c r="O2" s="36" t="s">
        <v>15</v>
      </c>
      <c r="P2" s="37" t="s">
        <v>16</v>
      </c>
    </row>
    <row r="3" s="2" customFormat="1" ht="77" customHeight="1" spans="1:254">
      <c r="A3" s="22">
        <v>1</v>
      </c>
      <c r="B3" s="23" t="s">
        <v>17</v>
      </c>
      <c r="C3" s="24">
        <v>2</v>
      </c>
      <c r="D3" s="25" t="s">
        <v>18</v>
      </c>
      <c r="E3" s="22" t="s">
        <v>19</v>
      </c>
      <c r="F3" s="26" t="s">
        <v>20</v>
      </c>
      <c r="G3" s="27" t="s">
        <v>21</v>
      </c>
      <c r="H3" s="25" t="s">
        <v>22</v>
      </c>
      <c r="I3" s="38" t="s">
        <v>23</v>
      </c>
      <c r="J3" s="39">
        <v>21012017030020</v>
      </c>
      <c r="K3" s="40">
        <v>2101201703328</v>
      </c>
      <c r="L3" s="41" t="s">
        <v>24</v>
      </c>
      <c r="M3" s="42"/>
      <c r="N3" s="43"/>
      <c r="O3" s="44"/>
      <c r="P3" s="37"/>
      <c r="Q3" s="45"/>
      <c r="R3" s="33"/>
      <c r="S3" s="33"/>
      <c r="T3" s="45" t="s">
        <v>25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</row>
    <row r="4" s="2" customFormat="1" ht="51" customHeight="1" spans="1:254">
      <c r="A4" s="22">
        <v>2</v>
      </c>
      <c r="B4" s="23" t="s">
        <v>26</v>
      </c>
      <c r="C4" s="24">
        <v>2</v>
      </c>
      <c r="D4" s="25" t="s">
        <v>18</v>
      </c>
      <c r="E4" s="22" t="s">
        <v>19</v>
      </c>
      <c r="F4" s="26" t="s">
        <v>20</v>
      </c>
      <c r="G4" s="28" t="s">
        <v>21</v>
      </c>
      <c r="H4" s="29" t="s">
        <v>27</v>
      </c>
      <c r="I4" s="38" t="s">
        <v>28</v>
      </c>
      <c r="J4" s="39">
        <v>21012017030020</v>
      </c>
      <c r="K4" s="40">
        <v>2101201703291</v>
      </c>
      <c r="L4" s="41" t="s">
        <v>29</v>
      </c>
      <c r="M4" s="21"/>
      <c r="N4" s="44"/>
      <c r="O4" s="44"/>
      <c r="P4" s="37"/>
      <c r="Q4" s="45"/>
      <c r="R4" s="33"/>
      <c r="S4" s="33"/>
      <c r="T4" s="45" t="s">
        <v>25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</row>
  </sheetData>
  <mergeCells count="1">
    <mergeCell ref="A1:M1"/>
  </mergeCells>
  <conditionalFormatting sqref="M1:M4">
    <cfRule type="duplicateValues" dxfId="0" priority="5"/>
  </conditionalFormatting>
  <dataValidations count="1">
    <dataValidation allowBlank="1" showInputMessage="1" showErrorMessage="1" sqref="D3:E4"/>
  </dataValidations>
  <pageMargins left="0.751388888888889" right="0.751388888888889" top="1" bottom="1" header="0.511805555555556" footer="0.511805555555556"/>
  <pageSetup paperSize="9" orientation="landscape" horizontalDpi="600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O7"/>
  <sheetViews>
    <sheetView workbookViewId="0">
      <selection activeCell="N12" sqref="N12"/>
    </sheetView>
  </sheetViews>
  <sheetFormatPr defaultColWidth="9" defaultRowHeight="22.5" customHeight="1" outlineLevelRow="6"/>
  <cols>
    <col min="1" max="1" width="4.775" style="1" customWidth="1"/>
    <col min="2" max="2" width="9.375" style="1"/>
    <col min="3" max="3" width="16.7333333333333" style="1" customWidth="1"/>
    <col min="4" max="7" width="9" style="1"/>
    <col min="8" max="8" width="11.775" style="1" hidden="1" customWidth="1"/>
    <col min="9" max="9" width="9" style="1" hidden="1" customWidth="1"/>
    <col min="10" max="10" width="9" style="1"/>
    <col min="11" max="11" width="16.4416666666667" style="1" hidden="1" customWidth="1"/>
    <col min="12" max="12" width="20.5583333333333" style="1" hidden="1" customWidth="1"/>
    <col min="13" max="13" width="9" style="1" hidden="1" customWidth="1"/>
    <col min="14" max="15" width="9.375" style="1"/>
    <col min="16" max="16" width="9" style="1"/>
    <col min="17" max="34" width="9" style="1" hidden="1" customWidth="1"/>
    <col min="35" max="35" width="9.375" style="1" hidden="1" customWidth="1"/>
    <col min="36" max="46" width="9" style="1" hidden="1" customWidth="1"/>
    <col min="47" max="47" width="11.5" style="1" hidden="1" customWidth="1"/>
    <col min="48" max="49" width="9" style="1" hidden="1" customWidth="1"/>
    <col min="50" max="50" width="9.375" style="1" hidden="1" customWidth="1"/>
    <col min="51" max="73" width="9" style="1" hidden="1" customWidth="1"/>
    <col min="74" max="74" width="9.375" style="1" hidden="1" customWidth="1"/>
    <col min="75" max="86" width="9" style="1" hidden="1" customWidth="1"/>
    <col min="87" max="16384" width="9" style="1"/>
  </cols>
  <sheetData>
    <row r="1" s="1" customFormat="1" ht="27.75" customHeight="1" spans="1:18">
      <c r="A1" s="3" t="s">
        <v>1</v>
      </c>
      <c r="B1" s="4" t="s">
        <v>30</v>
      </c>
      <c r="C1" s="4" t="s">
        <v>2</v>
      </c>
      <c r="D1" s="5" t="s">
        <v>31</v>
      </c>
      <c r="E1" s="6" t="s">
        <v>32</v>
      </c>
      <c r="F1" s="3" t="s">
        <v>33</v>
      </c>
      <c r="G1" s="3" t="s">
        <v>34</v>
      </c>
      <c r="H1" s="3" t="s">
        <v>35</v>
      </c>
      <c r="I1" s="3" t="s">
        <v>36</v>
      </c>
      <c r="J1" s="13" t="s">
        <v>37</v>
      </c>
      <c r="K1" s="14" t="s">
        <v>10</v>
      </c>
      <c r="L1" s="14" t="s">
        <v>11</v>
      </c>
      <c r="M1" s="3" t="s">
        <v>38</v>
      </c>
      <c r="N1" s="3" t="s">
        <v>39</v>
      </c>
      <c r="O1" s="14" t="s">
        <v>40</v>
      </c>
      <c r="P1" s="4" t="s">
        <v>41</v>
      </c>
      <c r="Q1" s="17" t="s">
        <v>42</v>
      </c>
      <c r="R1" s="17" t="s">
        <v>43</v>
      </c>
    </row>
    <row r="2" s="2" customFormat="1" ht="24" customHeight="1" spans="1:249">
      <c r="A2" s="7"/>
      <c r="B2" s="8" t="s">
        <v>26</v>
      </c>
      <c r="C2" s="9"/>
      <c r="D2" s="9"/>
      <c r="E2" s="9"/>
      <c r="F2" s="9"/>
      <c r="G2" s="9"/>
      <c r="H2" s="9"/>
      <c r="I2" s="9"/>
      <c r="J2" s="9"/>
      <c r="K2" s="15"/>
      <c r="L2" s="15" t="s">
        <v>44</v>
      </c>
      <c r="M2" s="9"/>
      <c r="N2" s="9"/>
      <c r="O2" s="9"/>
      <c r="P2" s="9"/>
      <c r="Q2" s="9"/>
      <c r="R2" s="9"/>
      <c r="S2" s="18"/>
      <c r="T2" s="18" t="e">
        <f>VLOOKUP(B2,'[2017年3月第4批国产物资电子商务平台采购--JZ20170412（6）.xls]委托函'!#REF!,20,0)</f>
        <v>#REF!</v>
      </c>
      <c r="U2" s="18" t="e">
        <f>VLOOKUP(B2,'[2017年3月第4批国产物资电子商务平台采购--JZ20170412（6）.xls]委托函'!#REF!,2,0)</f>
        <v>#REF!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</row>
    <row r="3" s="1" customFormat="1" ht="24" customHeight="1" spans="1:78">
      <c r="A3" s="10">
        <v>1</v>
      </c>
      <c r="B3" s="11">
        <v>10194964</v>
      </c>
      <c r="C3" s="12" t="s">
        <v>45</v>
      </c>
      <c r="D3" s="12"/>
      <c r="E3" s="9" t="s">
        <v>46</v>
      </c>
      <c r="F3" s="12">
        <v>6</v>
      </c>
      <c r="G3" s="12" t="s">
        <v>47</v>
      </c>
      <c r="H3" s="12">
        <v>1002068756</v>
      </c>
      <c r="I3" s="12">
        <v>30</v>
      </c>
      <c r="J3" s="12" t="s">
        <v>48</v>
      </c>
      <c r="K3" s="16">
        <v>21012017030020</v>
      </c>
      <c r="L3" s="16">
        <v>2101201703291</v>
      </c>
      <c r="M3" s="12" t="s">
        <v>49</v>
      </c>
      <c r="N3" s="12">
        <v>20170321</v>
      </c>
      <c r="O3" s="12">
        <v>20171115</v>
      </c>
      <c r="P3" s="12" t="s">
        <v>50</v>
      </c>
      <c r="Q3" s="12"/>
      <c r="R3" s="12"/>
      <c r="S3" s="19" t="s">
        <v>51</v>
      </c>
      <c r="T3" s="18" t="e">
        <f>VLOOKUP(B3,'[2017年3月第4批国产物资电子商务平台采购--JZ20170412（6）.xls]委托函'!#REF!,20,0)</f>
        <v>#REF!</v>
      </c>
      <c r="U3" s="18" t="e">
        <f>VLOOKUP(B3,'[2017年3月第4批国产物资电子商务平台采购--JZ20170412（6）.xls]委托函'!#REF!,2,0)</f>
        <v>#REF!</v>
      </c>
      <c r="Y3" s="19" t="str">
        <f>H3&amp;I3</f>
        <v>100206875630</v>
      </c>
      <c r="AH3" s="19">
        <v>0</v>
      </c>
      <c r="AI3" s="19">
        <v>44000</v>
      </c>
      <c r="AL3" s="19" t="s">
        <v>52</v>
      </c>
      <c r="AN3" s="19" t="s">
        <v>53</v>
      </c>
      <c r="AO3" s="19" t="s">
        <v>54</v>
      </c>
      <c r="AQ3" s="19">
        <v>0</v>
      </c>
      <c r="AT3" s="19" t="s">
        <v>55</v>
      </c>
      <c r="AU3" s="19">
        <v>1001618794</v>
      </c>
      <c r="AV3" s="19" t="s">
        <v>56</v>
      </c>
      <c r="AW3" s="19">
        <v>1</v>
      </c>
      <c r="AX3" s="19">
        <v>44000</v>
      </c>
      <c r="AY3" s="19" t="s">
        <v>57</v>
      </c>
      <c r="BD3" s="19">
        <v>216726</v>
      </c>
      <c r="BE3" s="19" t="s">
        <v>58</v>
      </c>
      <c r="BF3" s="19" t="s">
        <v>53</v>
      </c>
      <c r="BG3" s="19" t="s">
        <v>59</v>
      </c>
      <c r="BH3" s="19" t="s">
        <v>60</v>
      </c>
      <c r="BI3" s="19" t="s">
        <v>61</v>
      </c>
      <c r="BL3" s="19" t="s">
        <v>62</v>
      </c>
      <c r="BM3" s="19" t="s">
        <v>62</v>
      </c>
      <c r="BN3" s="19" t="s">
        <v>63</v>
      </c>
      <c r="BP3" s="19">
        <v>1</v>
      </c>
      <c r="BQ3" s="19">
        <v>1</v>
      </c>
      <c r="BR3" s="19" t="s">
        <v>64</v>
      </c>
      <c r="BS3" s="19" t="s">
        <v>65</v>
      </c>
      <c r="BU3" s="19" t="s">
        <v>51</v>
      </c>
      <c r="BV3" s="19">
        <v>20170327</v>
      </c>
      <c r="BZ3" s="19">
        <v>1</v>
      </c>
    </row>
    <row r="4" s="2" customFormat="1" ht="24" customHeight="1" spans="1:249">
      <c r="A4" s="10">
        <v>2</v>
      </c>
      <c r="B4" s="11">
        <v>11039953</v>
      </c>
      <c r="C4" s="12" t="s">
        <v>66</v>
      </c>
      <c r="D4" s="12"/>
      <c r="E4" s="9" t="s">
        <v>46</v>
      </c>
      <c r="F4" s="12">
        <v>2</v>
      </c>
      <c r="G4" s="12" t="s">
        <v>47</v>
      </c>
      <c r="H4" s="12">
        <v>1002070362</v>
      </c>
      <c r="I4" s="12">
        <v>10</v>
      </c>
      <c r="J4" s="12" t="s">
        <v>48</v>
      </c>
      <c r="K4" s="16">
        <v>21012017030020</v>
      </c>
      <c r="L4" s="16">
        <v>2101201703291</v>
      </c>
      <c r="M4" s="12" t="s">
        <v>49</v>
      </c>
      <c r="N4" s="12">
        <v>20170321</v>
      </c>
      <c r="O4" s="12">
        <v>20171115</v>
      </c>
      <c r="P4" s="12" t="s">
        <v>50</v>
      </c>
      <c r="Q4" s="12"/>
      <c r="R4" s="12"/>
      <c r="S4" s="19" t="s">
        <v>67</v>
      </c>
      <c r="T4" s="18" t="e">
        <f>VLOOKUP(B4,'[2017年3月第4批国产物资电子商务平台采购--JZ20170412（6）.xls]委托函'!#REF!,20,0)</f>
        <v>#REF!</v>
      </c>
      <c r="U4" s="18" t="e">
        <f>VLOOKUP(B4,'[2017年3月第4批国产物资电子商务平台采购--JZ20170412（6）.xls]委托函'!#REF!,2,0)</f>
        <v>#REF!</v>
      </c>
      <c r="V4" s="19"/>
      <c r="W4" s="19"/>
      <c r="X4" s="19"/>
      <c r="Y4" s="19" t="str">
        <f>H4&amp;I4</f>
        <v>100207036210</v>
      </c>
      <c r="Z4" s="19"/>
      <c r="AA4" s="19"/>
      <c r="AB4" s="19"/>
      <c r="AC4" s="19"/>
      <c r="AD4" s="19"/>
      <c r="AE4" s="19"/>
      <c r="AF4" s="19"/>
      <c r="AG4" s="19"/>
      <c r="AH4" s="19">
        <v>0</v>
      </c>
      <c r="AI4" s="19">
        <v>44000</v>
      </c>
      <c r="AJ4" s="19"/>
      <c r="AK4" s="19"/>
      <c r="AL4" s="19" t="s">
        <v>52</v>
      </c>
      <c r="AM4" s="19"/>
      <c r="AN4" s="19" t="s">
        <v>53</v>
      </c>
      <c r="AO4" s="19" t="s">
        <v>54</v>
      </c>
      <c r="AP4" s="19"/>
      <c r="AQ4" s="19">
        <v>0</v>
      </c>
      <c r="AR4" s="19"/>
      <c r="AS4" s="19"/>
      <c r="AT4" s="19" t="s">
        <v>55</v>
      </c>
      <c r="AU4" s="19">
        <v>1001618797</v>
      </c>
      <c r="AV4" s="19" t="s">
        <v>56</v>
      </c>
      <c r="AW4" s="19">
        <v>1</v>
      </c>
      <c r="AX4" s="19">
        <v>44000</v>
      </c>
      <c r="AY4" s="19" t="s">
        <v>57</v>
      </c>
      <c r="AZ4" s="19"/>
      <c r="BA4" s="19"/>
      <c r="BB4" s="19"/>
      <c r="BC4" s="19"/>
      <c r="BD4" s="19">
        <v>216726</v>
      </c>
      <c r="BE4" s="19" t="s">
        <v>58</v>
      </c>
      <c r="BF4" s="19" t="s">
        <v>53</v>
      </c>
      <c r="BG4" s="19" t="s">
        <v>68</v>
      </c>
      <c r="BH4" s="19" t="s">
        <v>60</v>
      </c>
      <c r="BI4" s="19" t="s">
        <v>61</v>
      </c>
      <c r="BJ4" s="19"/>
      <c r="BK4" s="19"/>
      <c r="BL4" s="19" t="s">
        <v>62</v>
      </c>
      <c r="BM4" s="19" t="s">
        <v>62</v>
      </c>
      <c r="BN4" s="19" t="s">
        <v>63</v>
      </c>
      <c r="BO4" s="19"/>
      <c r="BP4" s="19"/>
      <c r="BQ4" s="19"/>
      <c r="BR4" s="19" t="s">
        <v>69</v>
      </c>
      <c r="BS4" s="19" t="s">
        <v>65</v>
      </c>
      <c r="BT4" s="19"/>
      <c r="BU4" s="19" t="s">
        <v>67</v>
      </c>
      <c r="BV4" s="19">
        <v>20170327</v>
      </c>
      <c r="BW4" s="19"/>
      <c r="BX4" s="19"/>
      <c r="BY4" s="19"/>
      <c r="BZ4" s="19">
        <v>1</v>
      </c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</row>
    <row r="5" s="2" customFormat="1" ht="24" customHeight="1" spans="1:249">
      <c r="A5" s="7"/>
      <c r="B5" s="8" t="s">
        <v>17</v>
      </c>
      <c r="C5" s="9"/>
      <c r="D5" s="9"/>
      <c r="E5" s="9"/>
      <c r="F5" s="9"/>
      <c r="G5" s="9"/>
      <c r="H5" s="9"/>
      <c r="I5" s="9"/>
      <c r="J5" s="9"/>
      <c r="K5" s="15"/>
      <c r="L5" s="15" t="s">
        <v>70</v>
      </c>
      <c r="M5" s="9"/>
      <c r="N5" s="9"/>
      <c r="O5" s="9"/>
      <c r="P5" s="9"/>
      <c r="Q5" s="9"/>
      <c r="R5" s="9"/>
      <c r="S5" s="18"/>
      <c r="T5" s="18" t="e">
        <f>VLOOKUP(B5,'[2017年3月第4批国产物资电子商务平台采购--JZ20170412（6）.xls]委托函'!#REF!,20,0)</f>
        <v>#REF!</v>
      </c>
      <c r="U5" s="18" t="e">
        <f>VLOOKUP(B5,'[2017年3月第4批国产物资电子商务平台采购--JZ20170412（6）.xls]委托函'!#REF!,2,0)</f>
        <v>#REF!</v>
      </c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</row>
    <row r="6" s="2" customFormat="1" ht="24" customHeight="1" spans="1:249">
      <c r="A6" s="10">
        <v>1</v>
      </c>
      <c r="B6" s="11">
        <v>11546130</v>
      </c>
      <c r="C6" s="12" t="s">
        <v>71</v>
      </c>
      <c r="D6" s="12"/>
      <c r="E6" s="9" t="s">
        <v>72</v>
      </c>
      <c r="F6" s="12">
        <v>166</v>
      </c>
      <c r="G6" s="12" t="s">
        <v>73</v>
      </c>
      <c r="H6" s="12">
        <v>1002063734</v>
      </c>
      <c r="I6" s="12">
        <v>10</v>
      </c>
      <c r="J6" s="12" t="s">
        <v>74</v>
      </c>
      <c r="K6" s="16">
        <v>21012017030020</v>
      </c>
      <c r="L6" s="16">
        <v>2101201703328</v>
      </c>
      <c r="M6" s="12" t="s">
        <v>75</v>
      </c>
      <c r="N6" s="12">
        <v>20170317</v>
      </c>
      <c r="O6" s="12">
        <v>20171115</v>
      </c>
      <c r="P6" s="12" t="s">
        <v>50</v>
      </c>
      <c r="Q6" s="12"/>
      <c r="R6" s="12"/>
      <c r="S6" s="19"/>
      <c r="T6" s="18" t="e">
        <f>VLOOKUP(B6,'[2017年3月第4批国产物资电子商务平台采购--JZ20170412（6）.xls]委托函'!#REF!,20,0)</f>
        <v>#REF!</v>
      </c>
      <c r="U6" s="18" t="e">
        <f>VLOOKUP(B6,'[2017年3月第4批国产物资电子商务平台采购--JZ20170412（6）.xls]委托函'!#REF!,2,0)</f>
        <v>#REF!</v>
      </c>
      <c r="V6" s="19"/>
      <c r="W6" s="19"/>
      <c r="X6" s="19"/>
      <c r="Y6" s="19" t="str">
        <f>H6&amp;I6</f>
        <v>100206373410</v>
      </c>
      <c r="Z6" s="19"/>
      <c r="AA6" s="19"/>
      <c r="AB6" s="19"/>
      <c r="AC6" s="19"/>
      <c r="AD6" s="19"/>
      <c r="AE6" s="19"/>
      <c r="AF6" s="19"/>
      <c r="AG6" s="19"/>
      <c r="AH6" s="19">
        <v>0</v>
      </c>
      <c r="AI6" s="19">
        <v>24000</v>
      </c>
      <c r="AJ6" s="19"/>
      <c r="AK6" s="19"/>
      <c r="AL6" s="19" t="s">
        <v>52</v>
      </c>
      <c r="AM6" s="19"/>
      <c r="AN6" s="19" t="s">
        <v>53</v>
      </c>
      <c r="AO6" s="19" t="s">
        <v>54</v>
      </c>
      <c r="AP6" s="19"/>
      <c r="AQ6" s="19">
        <v>0</v>
      </c>
      <c r="AR6" s="19"/>
      <c r="AS6" s="19"/>
      <c r="AT6" s="19" t="s">
        <v>55</v>
      </c>
      <c r="AU6" s="19">
        <v>1001615353</v>
      </c>
      <c r="AV6" s="19" t="s">
        <v>76</v>
      </c>
      <c r="AW6" s="19">
        <v>1</v>
      </c>
      <c r="AX6" s="19">
        <v>24000</v>
      </c>
      <c r="AY6" s="19" t="s">
        <v>57</v>
      </c>
      <c r="AZ6" s="19"/>
      <c r="BA6" s="19"/>
      <c r="BB6" s="19"/>
      <c r="BC6" s="19"/>
      <c r="BD6" s="19">
        <v>300102</v>
      </c>
      <c r="BE6" s="19" t="s">
        <v>77</v>
      </c>
      <c r="BF6" s="19" t="s">
        <v>53</v>
      </c>
      <c r="BG6" s="19" t="s">
        <v>78</v>
      </c>
      <c r="BH6" s="19" t="s">
        <v>60</v>
      </c>
      <c r="BI6" s="19" t="s">
        <v>79</v>
      </c>
      <c r="BJ6" s="19" t="s">
        <v>80</v>
      </c>
      <c r="BK6" s="19"/>
      <c r="BL6" s="19" t="s">
        <v>62</v>
      </c>
      <c r="BM6" s="19" t="s">
        <v>62</v>
      </c>
      <c r="BN6" s="19" t="s">
        <v>63</v>
      </c>
      <c r="BO6" s="19"/>
      <c r="BP6" s="19"/>
      <c r="BQ6" s="19"/>
      <c r="BR6" s="19" t="s">
        <v>81</v>
      </c>
      <c r="BS6" s="19" t="s">
        <v>82</v>
      </c>
      <c r="BT6" s="19"/>
      <c r="BU6" s="19"/>
      <c r="BV6" s="19">
        <v>20170323</v>
      </c>
      <c r="BW6" s="19"/>
      <c r="BX6" s="19"/>
      <c r="BY6" s="19"/>
      <c r="BZ6" s="19">
        <v>1</v>
      </c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</row>
    <row r="7" s="2" customFormat="1" ht="24" customHeight="1" spans="1:249">
      <c r="A7" s="10">
        <v>2</v>
      </c>
      <c r="B7" s="11">
        <v>11546131</v>
      </c>
      <c r="C7" s="12" t="s">
        <v>83</v>
      </c>
      <c r="D7" s="12"/>
      <c r="E7" s="9" t="s">
        <v>72</v>
      </c>
      <c r="F7" s="12">
        <v>10</v>
      </c>
      <c r="G7" s="12" t="s">
        <v>73</v>
      </c>
      <c r="H7" s="12">
        <v>1002063735</v>
      </c>
      <c r="I7" s="12">
        <v>10</v>
      </c>
      <c r="J7" s="12" t="s">
        <v>74</v>
      </c>
      <c r="K7" s="16">
        <v>21012017030020</v>
      </c>
      <c r="L7" s="16">
        <v>2101201703328</v>
      </c>
      <c r="M7" s="12" t="s">
        <v>75</v>
      </c>
      <c r="N7" s="12">
        <v>20170317</v>
      </c>
      <c r="O7" s="12">
        <v>20171115</v>
      </c>
      <c r="P7" s="12" t="s">
        <v>50</v>
      </c>
      <c r="Q7" s="12"/>
      <c r="R7" s="12"/>
      <c r="S7" s="19"/>
      <c r="T7" s="18" t="e">
        <f>VLOOKUP(B7,'[2017年3月第4批国产物资电子商务平台采购--JZ20170412（6）.xls]委托函'!#REF!,20,0)</f>
        <v>#REF!</v>
      </c>
      <c r="U7" s="18" t="e">
        <f>VLOOKUP(B7,'[2017年3月第4批国产物资电子商务平台采购--JZ20170412（6）.xls]委托函'!#REF!,2,0)</f>
        <v>#REF!</v>
      </c>
      <c r="V7" s="19"/>
      <c r="W7" s="19"/>
      <c r="X7" s="19"/>
      <c r="Y7" s="19" t="str">
        <f>H7&amp;I7</f>
        <v>100206373510</v>
      </c>
      <c r="Z7" s="19"/>
      <c r="AA7" s="19"/>
      <c r="AB7" s="19"/>
      <c r="AC7" s="19"/>
      <c r="AD7" s="19"/>
      <c r="AE7" s="19"/>
      <c r="AF7" s="19"/>
      <c r="AG7" s="19"/>
      <c r="AH7" s="19">
        <v>0</v>
      </c>
      <c r="AI7" s="19">
        <v>23090</v>
      </c>
      <c r="AJ7" s="19"/>
      <c r="AK7" s="19"/>
      <c r="AL7" s="19" t="s">
        <v>52</v>
      </c>
      <c r="AM7" s="19"/>
      <c r="AN7" s="19" t="s">
        <v>53</v>
      </c>
      <c r="AO7" s="19" t="s">
        <v>54</v>
      </c>
      <c r="AP7" s="19"/>
      <c r="AQ7" s="19">
        <v>0</v>
      </c>
      <c r="AR7" s="19"/>
      <c r="AS7" s="19"/>
      <c r="AT7" s="19" t="s">
        <v>55</v>
      </c>
      <c r="AU7" s="19">
        <v>1001615366</v>
      </c>
      <c r="AV7" s="19" t="s">
        <v>76</v>
      </c>
      <c r="AW7" s="19">
        <v>1</v>
      </c>
      <c r="AX7" s="19">
        <v>23090</v>
      </c>
      <c r="AY7" s="19" t="s">
        <v>57</v>
      </c>
      <c r="AZ7" s="19"/>
      <c r="BA7" s="19"/>
      <c r="BB7" s="19"/>
      <c r="BC7" s="19"/>
      <c r="BD7" s="19">
        <v>300102</v>
      </c>
      <c r="BE7" s="19" t="s">
        <v>77</v>
      </c>
      <c r="BF7" s="19" t="s">
        <v>53</v>
      </c>
      <c r="BG7" s="19" t="s">
        <v>84</v>
      </c>
      <c r="BH7" s="19" t="s">
        <v>60</v>
      </c>
      <c r="BI7" s="19" t="s">
        <v>79</v>
      </c>
      <c r="BJ7" s="19" t="s">
        <v>85</v>
      </c>
      <c r="BK7" s="19"/>
      <c r="BL7" s="19" t="s">
        <v>62</v>
      </c>
      <c r="BM7" s="19" t="s">
        <v>62</v>
      </c>
      <c r="BN7" s="19" t="s">
        <v>63</v>
      </c>
      <c r="BO7" s="19"/>
      <c r="BP7" s="19"/>
      <c r="BQ7" s="19"/>
      <c r="BR7" s="19" t="s">
        <v>81</v>
      </c>
      <c r="BS7" s="19" t="s">
        <v>82</v>
      </c>
      <c r="BT7" s="19"/>
      <c r="BU7" s="19"/>
      <c r="BV7" s="19">
        <v>20170323</v>
      </c>
      <c r="BW7" s="19"/>
      <c r="BX7" s="19"/>
      <c r="BY7" s="19"/>
      <c r="BZ7" s="19">
        <v>1</v>
      </c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</row>
  </sheetData>
  <pageMargins left="0.707638888888889" right="0.707638888888889" top="0.747916666666667" bottom="0.679166666666667" header="0.313888888888889" footer="0.313888888888889"/>
  <pageSetup paperSize="9" orientation="landscape"/>
  <headerFooter>
    <oddFooter>&amp;L审批：&amp;C
审核：
第 &amp;P 页，共 &amp;N 页&amp;R 制表：      .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2017-09-30T03:02:19Z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