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 activeTab="1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_xlnm._FilterDatabase" localSheetId="1" hidden="1">明细!#REF!</definedName>
    <definedName name="_xlnm.Print_Titles" localSheetId="1">明细!#REF!</definedName>
    <definedName name="aaaa">#REF!</definedName>
    <definedName name="aaaaaaa">#REF!</definedName>
    <definedName name="asdfafsadfsfd">#REF!</definedName>
    <definedName name="asdffsdafsdfasdf">'[2]SW-TEO'!#REF!</definedName>
    <definedName name="assfesdfdfsdsdff">'[4]Financ. Overview'!#REF!</definedName>
    <definedName name="b">#REF!</definedName>
    <definedName name="bbbb">#REF!</definedName>
    <definedName name="d">#REF!</definedName>
    <definedName name="dd">'[2]SW-TEO'!#REF!</definedName>
    <definedName name="ddd">#REF!</definedName>
    <definedName name="ddddd">#REF!</definedName>
    <definedName name="dddddd">'[2]SW-TEO'!#REF!</definedName>
    <definedName name="ddddddd">'[1]SW-TEO'!#REF!</definedName>
    <definedName name="ddedet">#REF!</definedName>
    <definedName name="ddedtgetrt">#REF!</definedName>
    <definedName name="ddeee">#REF!</definedName>
    <definedName name="ddf">'[2]SW-TEO'!#REF!</definedName>
    <definedName name="deeetgf">#REF!</definedName>
    <definedName name="dfdfdf">'[2]SW-TEO'!#REF!</definedName>
    <definedName name="dfdfdfdf">'[2]SW-TEO'!#REF!</definedName>
    <definedName name="dfdfff">'[2]SW-TEO'!#REF!</definedName>
    <definedName name="dffdde">[10]ZB!$A$4</definedName>
    <definedName name="dfssasaasffs">'[2]SW-TEO'!#REF!</definedName>
    <definedName name="dsffdssafdafsdfdas">[10]ZB!$I$32</definedName>
    <definedName name="dsfsdffsff">[10]ZB!$I$3</definedName>
    <definedName name="dssdsfsfdsadfsf">'[2]SW-TEO'!#REF!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'[2]SW-TEO'!#REF!</definedName>
    <definedName name="erererrtt">'[2]SW-TEO'!#REF!</definedName>
    <definedName name="ererewr">'[2]SW-TEO'!#REF!</definedName>
    <definedName name="eweeee">#REF!</definedName>
    <definedName name="fddsss">'[2]SW-TEO'!#REF!</definedName>
    <definedName name="fdfdfdf">'[2]SW-TEO'!#REF!</definedName>
    <definedName name="fdsdsddsff">'[2]SW-TEO'!#REF!</definedName>
    <definedName name="ff">'[2]SW-TEO'!#REF!</definedName>
    <definedName name="ffdfdf">#REF!</definedName>
    <definedName name="fff">'[2]SW-TEO'!#REF!</definedName>
    <definedName name="fffff">#REF!</definedName>
    <definedName name="ffffff" hidden="1">[3]eqpmad2!#REF!</definedName>
    <definedName name="fffffff">'[1]SW-TEO'!#REF!</definedName>
    <definedName name="fgg">'[2]SW-TEO'!#REF!</definedName>
    <definedName name="fsadsafsdfsfdsasa">'[2]SW-TEO'!#REF!</definedName>
    <definedName name="fsdfsfsfsdfsdaf">[10]清单汇总表!$B$4</definedName>
    <definedName name="hhhhh">'[9]#REF!'!#REF!</definedName>
    <definedName name="hjh">'[9]#REF!'!#REF!</definedName>
    <definedName name="hkjkj">'[9]#REF!'!#REF!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'[9]#REF!'!#REF!</definedName>
    <definedName name="llllllll">#REF!</definedName>
    <definedName name="m">#REF!</definedName>
    <definedName name="mmmmm">#REF!</definedName>
    <definedName name="nn">#REF!</definedName>
    <definedName name="nnnnnnn">'[9]#REF!'!#REF!</definedName>
    <definedName name="o">#REF!</definedName>
    <definedName name="oo">#REF!</definedName>
    <definedName name="p">#REF!</definedName>
    <definedName name="pp">#REF!</definedName>
    <definedName name="qqqqqqq">'[1]SW-TEO'!#REF!</definedName>
    <definedName name="rerrrr">'[2]SW-TEO'!#REF!</definedName>
    <definedName name="sadfsdafsafdsadfasf">'[2]SW-TEO'!#REF!</definedName>
    <definedName name="sadfsdfdfssdaasfds">'[2]SW-TEO'!#REF!</definedName>
    <definedName name="sdafdsfsfdsf">[10]清单汇总表!$B$7</definedName>
    <definedName name="sdafsdfafdsasdfasdf">[10]清单汇总表!$B$6</definedName>
    <definedName name="sdfds">'[2]SW-TEO'!#REF!</definedName>
    <definedName name="sdfdsfssfsdffsd">[10]清单汇总表!$B$5</definedName>
    <definedName name="sdfdsfwewe">[10]ZB!$A$3</definedName>
    <definedName name="sdffdsasfdasdfs">[10]ZB!$I$4</definedName>
    <definedName name="sdfsdfsdaff">[10]ZB!$I$5</definedName>
    <definedName name="sfssdfsdfsdfdfs">'[2]SW-TEO'!#REF!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'[2]SW-TEO'!#REF!</definedName>
    <definedName name="wrererer">'[2]SW-TEO'!#REF!</definedName>
    <definedName name="wrewrr">'[2]SW-TEO'!#REF!</definedName>
    <definedName name="wwwww">'[2]SW-TEO'!#REF!</definedName>
    <definedName name="wwwwww">'[2]SW-TEO'!#REF!</definedName>
    <definedName name="wwwwwwwwww">'[2]SW-TEO'!#REF!</definedName>
    <definedName name="x">[9]Open!#REF!</definedName>
    <definedName name="x1x">'[1]#REF!'!$I$27</definedName>
    <definedName name="xxx">#REF!</definedName>
    <definedName name="xxxxx">#REF!</definedName>
    <definedName name="zz">[1]Toolbox!$C$10</definedName>
    <definedName name="zzzzz">[10]清单汇总表!#REF!</definedName>
    <definedName name="阿">#REF!</definedName>
    <definedName name="啊">#REF!</definedName>
    <definedName name="啊啊">#REF!</definedName>
    <definedName name="棒棒">'[2]SW-TEO'!#REF!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'[2]SW-TEO'!#REF!</definedName>
    <definedName name="顶替寺">'[2]SW-TEO'!#REF!</definedName>
    <definedName name="砝码">'[2]SW-TEO'!#REF!</definedName>
    <definedName name="贩夫贩妇">'[2]SW-TEO'!#REF!</definedName>
    <definedName name="环球一">'[2]SW-TEO'!#REF!</definedName>
    <definedName name="磊">'[1]SW-TEO'!#REF!</definedName>
    <definedName name="没喜欢就">'[1]SW-TEO'!$G$43</definedName>
    <definedName name="目前">'[2]SW-TEO'!#REF!</definedName>
    <definedName name="上一">'[1]SW-TEO'!#REF!</definedName>
    <definedName name="升水">'[1]SW-TEO'!#REF!</definedName>
    <definedName name="寺">'[1]SW-TEO'!#REF!</definedName>
    <definedName name="土">'[2]SW-TEO'!#REF!</definedName>
    <definedName name="王">'[1]SW-TEO'!#REF!</definedName>
    <definedName name="王圭">'[1]SW-TEO'!#REF!</definedName>
    <definedName name="我的">'[2]SW-TEO'!#REF!</definedName>
    <definedName name="下雨上">'[1]SW-TEO'!#REF!</definedName>
    <definedName name="压顶地">'[2]SW-TEO'!#REF!</definedName>
    <definedName name="一步一步">'[1]SW-TEO'!#REF!</definedName>
    <definedName name="一下">'[2]SW-TEO'!#REF!</definedName>
    <definedName name="一掷千金">'[2]SW-TEO'!#REF!</definedName>
    <definedName name="震">'[2]SW-TEO'!#REF!</definedName>
    <definedName name="脂肪肝">'[1]SW-TEO'!#REF!</definedName>
    <definedName name="抓拍">'[2]SW-TEO'!#REF!</definedName>
  </definedNames>
  <calcPr calcId="144525" concurrentCalc="0"/>
</workbook>
</file>

<file path=xl/sharedStrings.xml><?xml version="1.0" encoding="utf-8"?>
<sst xmlns="http://schemas.openxmlformats.org/spreadsheetml/2006/main" count="66">
  <si>
    <t>神东煤炭集团2017年3月第4批国产物资电子商务平台采购目录</t>
  </si>
  <si>
    <t>序号</t>
  </si>
  <si>
    <t>物资名称</t>
  </si>
  <si>
    <t>种类</t>
  </si>
  <si>
    <t>招标渠道</t>
  </si>
  <si>
    <t>招标方式</t>
  </si>
  <si>
    <t>质量标准</t>
  </si>
  <si>
    <t>评标方式</t>
  </si>
  <si>
    <t>投标要求</t>
  </si>
  <si>
    <t>投标要求设定依据</t>
  </si>
  <si>
    <t>采购方案编号</t>
  </si>
  <si>
    <t>采购方案包号</t>
  </si>
  <si>
    <t>业务员</t>
  </si>
  <si>
    <t>备注</t>
  </si>
  <si>
    <t>会审要求核实</t>
  </si>
  <si>
    <t>核实反馈结果</t>
  </si>
  <si>
    <t>招标小组会意见</t>
  </si>
  <si>
    <t>探伤仪</t>
  </si>
  <si>
    <t>工程公司</t>
  </si>
  <si>
    <t>公开招标</t>
  </si>
  <si>
    <r>
      <rPr>
        <b/>
        <sz val="10"/>
        <rFont val="宋体"/>
        <charset val="134"/>
      </rPr>
      <t xml:space="preserve">附标书
</t>
    </r>
    <r>
      <rPr>
        <sz val="10"/>
        <rFont val="宋体"/>
        <charset val="134"/>
      </rPr>
      <t>报价时附执行标准</t>
    </r>
  </si>
  <si>
    <t>经评审的最低评标价法</t>
  </si>
  <si>
    <t xml:space="preserve">1.投标人是生产厂商或授权代理商（经销商）；
2.便携式钢丝绳芯输送带探伤仪须提供煤安证；
</t>
  </si>
  <si>
    <t>潜在供应商：
1、陕西都格机电设备有限公司
2、陕西盛昌正物资机电有限公司
3、伊金霍洛旗东阳贸易有限贵公司 
4、陕西神泰工贸有限公司</t>
  </si>
  <si>
    <t>刘英平</t>
  </si>
  <si>
    <t>电商</t>
  </si>
  <si>
    <t>物料编码</t>
  </si>
  <si>
    <t>其他技术参数</t>
  </si>
  <si>
    <t>技术文件</t>
  </si>
  <si>
    <t>数量</t>
  </si>
  <si>
    <t>单位</t>
  </si>
  <si>
    <t>计划编号</t>
  </si>
  <si>
    <t>计划行项目编号</t>
  </si>
  <si>
    <t>使用单位</t>
  </si>
  <si>
    <t>负责的采购组</t>
  </si>
  <si>
    <t>请求日期</t>
  </si>
  <si>
    <t>交货日期</t>
  </si>
  <si>
    <t>资金来源</t>
  </si>
  <si>
    <t>寄售下达情况</t>
  </si>
  <si>
    <t>寄售执行情况</t>
  </si>
  <si>
    <t>2101201703291 汇总</t>
  </si>
  <si>
    <t>便携式钢丝绳芯输送带探伤仪\JDB-Ⅰ型\国产</t>
  </si>
  <si>
    <t>附技术标书</t>
  </si>
  <si>
    <t>台</t>
  </si>
  <si>
    <t>锦界煤矿 刘鹏飞 8236028</t>
  </si>
  <si>
    <t>机加工及工器具采购组</t>
  </si>
  <si>
    <t>神华专项采购申请</t>
  </si>
  <si>
    <t>TD210120170200159</t>
  </si>
  <si>
    <t>CNY</t>
  </si>
  <si>
    <t>中国神华能源股份有限公司神东煤炭分公司</t>
  </si>
  <si>
    <t>自采</t>
  </si>
  <si>
    <t>马家塔总库</t>
  </si>
  <si>
    <t>CN_ECC2EBP 27.03.2017 08:48</t>
  </si>
  <si>
    <t>国产</t>
  </si>
  <si>
    <t>无损探伤机</t>
  </si>
  <si>
    <t>@@TD210120170200159@@ 锦界煤矿 机电组刘鹏飞 8236028</t>
  </si>
  <si>
    <t>物料长描述：</t>
  </si>
  <si>
    <t>陕西省榆林市神木县锦界镇锦界煤矿</t>
  </si>
  <si>
    <t>空</t>
  </si>
  <si>
    <t>否</t>
  </si>
  <si>
    <t>通用电器及供变配电设备配件</t>
  </si>
  <si>
    <t>锦界煤矿管理处机关机电办</t>
  </si>
  <si>
    <t>超声波探伤仪\UFD-X5\国产</t>
  </si>
  <si>
    <t>TD210120170200158</t>
  </si>
  <si>
    <t>@@TD210120170200158@@ 锦界煤矿 机电组刘鹏飞 8236028</t>
  </si>
  <si>
    <t>其它物资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</si>
</sst>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00000"/>
    <numFmt numFmtId="177" formatCode="[$-F800]dddd\,\ mmmm\ dd\,\ yyyy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永中宋体"/>
      <charset val="134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8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0" borderId="0"/>
    <xf numFmtId="0" fontId="10" fillId="32" borderId="0" applyNumberFormat="0" applyBorder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" fillId="0" borderId="0"/>
    <xf numFmtId="0" fontId="10" fillId="5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" fillId="0" borderId="0"/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9" fillId="0" borderId="0"/>
    <xf numFmtId="0" fontId="18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177" fontId="0" fillId="0" borderId="0"/>
    <xf numFmtId="0" fontId="18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vertical="center" wrapText="1"/>
    </xf>
    <xf numFmtId="176" fontId="0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7" fillId="0" borderId="2" xfId="26" applyFont="1" applyFill="1" applyBorder="1" applyAlignment="1">
      <alignment horizontal="center" vertical="center" wrapText="1"/>
    </xf>
    <xf numFmtId="0" fontId="7" fillId="0" borderId="1" xfId="62" applyNumberFormat="1" applyFont="1" applyFill="1" applyBorder="1" applyAlignment="1">
      <alignment horizontal="center" vertical="center" wrapText="1"/>
    </xf>
    <xf numFmtId="0" fontId="8" fillId="0" borderId="1" xfId="42" applyNumberFormat="1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69" applyNumberFormat="1" applyFont="1" applyFill="1" applyBorder="1" applyAlignment="1">
      <alignment horizontal="center" vertical="center" wrapText="1" shrinkToFit="1"/>
    </xf>
    <xf numFmtId="0" fontId="8" fillId="3" borderId="1" xfId="42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62" applyNumberFormat="1" applyFont="1" applyFill="1" applyBorder="1" applyAlignment="1">
      <alignment horizontal="center" vertical="center" wrapText="1"/>
    </xf>
    <xf numFmtId="0" fontId="8" fillId="3" borderId="1" xfId="42" applyNumberFormat="1" applyFont="1" applyFill="1" applyBorder="1" applyAlignment="1">
      <alignment horizontal="left" vertical="center" wrapText="1" shrinkToFit="1"/>
    </xf>
    <xf numFmtId="0" fontId="7" fillId="0" borderId="2" xfId="26" applyFont="1" applyFill="1" applyBorder="1" applyAlignment="1">
      <alignment horizontal="left" vertical="center" wrapText="1"/>
    </xf>
    <xf numFmtId="176" fontId="7" fillId="0" borderId="2" xfId="26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7" fillId="0" borderId="1" xfId="62" applyNumberFormat="1" applyFont="1" applyFill="1" applyBorder="1" applyAlignment="1">
      <alignment horizontal="left" vertical="center" wrapText="1"/>
    </xf>
    <xf numFmtId="176" fontId="7" fillId="0" borderId="1" xfId="26" applyNumberFormat="1" applyFont="1" applyFill="1" applyBorder="1" applyAlignment="1">
      <alignment horizontal="center" vertical="center" wrapText="1"/>
    </xf>
    <xf numFmtId="0" fontId="7" fillId="0" borderId="0" xfId="62" applyNumberFormat="1" applyFont="1" applyFill="1" applyBorder="1" applyAlignment="1">
      <alignment horizontal="center" vertical="center" wrapText="1"/>
    </xf>
    <xf numFmtId="0" fontId="7" fillId="4" borderId="0" xfId="62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1" xfId="12" applyFont="1" applyFill="1" applyBorder="1" applyAlignment="1">
      <alignment horizontal="center" vertical="center" wrapText="1"/>
    </xf>
    <xf numFmtId="0" fontId="8" fillId="0" borderId="0" xfId="62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8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 89 2 3 5" xfId="12"/>
    <cellStyle name="常规 2 2 2 14 2 2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_Book1" xfId="19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常规_整理后的5次目录（5.25） 2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常规_3、4次会目录 2 2 2 2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常规 2 10" xfId="54"/>
    <cellStyle name="60% - 强调文字颜色 6" xfId="55" builtinId="52"/>
    <cellStyle name="常规 2" xfId="56"/>
    <cellStyle name="常规 2 177" xfId="57"/>
    <cellStyle name="常规_Sheet1" xfId="58"/>
    <cellStyle name="常规 2 2 2 14 2" xfId="59"/>
    <cellStyle name="常规 89" xfId="60"/>
    <cellStyle name="常规 2 2 6 20" xfId="61"/>
    <cellStyle name="常规_目录 2 4 2 2" xfId="62"/>
    <cellStyle name="常规 10 2 5 16" xfId="63"/>
    <cellStyle name="常规 10 11 2 2 2" xfId="64"/>
    <cellStyle name="常规 3" xfId="65"/>
    <cellStyle name="常规 3 2 10" xfId="66"/>
    <cellStyle name="常规 2 10 10" xfId="67"/>
    <cellStyle name="常规_资审厂家汇总-第五次集中标" xfId="68"/>
    <cellStyle name="20% - 强调文字颜色 6 40 2" xfId="69"/>
    <cellStyle name="常规 2 158" xfId="70"/>
    <cellStyle name="常规 2 2 2 14 2 2 2" xfId="71"/>
    <cellStyle name="常规_目录 2 2 2" xfId="72"/>
    <cellStyle name="常规_08年寄售物资明细(1-6类) 2 2" xfId="73"/>
    <cellStyle name="常规 10 11 2" xfId="74"/>
    <cellStyle name="常规 79" xfId="75"/>
    <cellStyle name="常规_整理后的5次目录（5.25） 2 2" xfId="76"/>
    <cellStyle name="常规 119" xfId="77"/>
    <cellStyle name="常规 61 4 5 2 2 2 2 2 2" xfId="78"/>
    <cellStyle name="常规 4 114 3 2 2 2 3 3" xfId="79"/>
    <cellStyle name="常规 10 16 7 3 2 2 2 2 2" xfId="8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T3"/>
  <sheetViews>
    <sheetView workbookViewId="0">
      <selection activeCell="A3" sqref="$A3:$XFD3"/>
    </sheetView>
  </sheetViews>
  <sheetFormatPr defaultColWidth="9" defaultRowHeight="13.5" outlineLevelRow="2"/>
  <cols>
    <col min="1" max="1" width="4.425" style="1" customWidth="1"/>
    <col min="2" max="2" width="19.75" style="1" customWidth="1"/>
    <col min="3" max="3" width="5" style="1" customWidth="1"/>
    <col min="4" max="4" width="5.55833333333333" style="1" customWidth="1"/>
    <col min="5" max="5" width="5.66666666666667" style="1" customWidth="1"/>
    <col min="6" max="6" width="21" style="1" customWidth="1"/>
    <col min="7" max="7" width="9.5" style="1" customWidth="1"/>
    <col min="8" max="8" width="33.25" style="1" customWidth="1"/>
    <col min="9" max="9" width="26.75" style="1" hidden="1" customWidth="1"/>
    <col min="10" max="10" width="17.25" style="1" hidden="1" customWidth="1"/>
    <col min="11" max="11" width="16.1333333333333" style="1" hidden="1" customWidth="1"/>
    <col min="12" max="12" width="9" style="1" customWidth="1"/>
    <col min="13" max="13" width="11.25" style="1" customWidth="1"/>
    <col min="14" max="15" width="9" style="1" hidden="1" customWidth="1"/>
    <col min="16" max="16" width="11" style="1" hidden="1" customWidth="1"/>
    <col min="17" max="19" width="9" style="1"/>
    <col min="20" max="20" width="9" style="1" hidden="1" customWidth="1"/>
    <col min="21" max="16384" width="9" style="1"/>
  </cols>
  <sheetData>
    <row r="1" s="1" customFormat="1" ht="28" customHeight="1" spans="1:16">
      <c r="A1" s="20" t="s">
        <v>0</v>
      </c>
      <c r="B1" s="20"/>
      <c r="C1" s="20"/>
      <c r="D1" s="20"/>
      <c r="E1" s="20"/>
      <c r="F1" s="20"/>
      <c r="G1" s="20"/>
      <c r="H1" s="20"/>
      <c r="I1" s="29"/>
      <c r="J1" s="30"/>
      <c r="K1" s="20"/>
      <c r="L1" s="20"/>
      <c r="M1" s="20"/>
      <c r="N1" s="31"/>
      <c r="O1" s="32"/>
      <c r="P1" s="32"/>
    </row>
    <row r="2" s="1" customFormat="1" ht="30" customHeight="1" spans="1:16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6</v>
      </c>
      <c r="G2" s="21" t="s">
        <v>7</v>
      </c>
      <c r="H2" s="21" t="s">
        <v>8</v>
      </c>
      <c r="I2" s="33" t="s">
        <v>9</v>
      </c>
      <c r="J2" s="34" t="s">
        <v>10</v>
      </c>
      <c r="K2" s="34" t="s">
        <v>11</v>
      </c>
      <c r="L2" s="34" t="s">
        <v>12</v>
      </c>
      <c r="M2" s="21" t="s">
        <v>13</v>
      </c>
      <c r="N2" s="35" t="s">
        <v>14</v>
      </c>
      <c r="O2" s="35" t="s">
        <v>15</v>
      </c>
      <c r="P2" s="36" t="s">
        <v>16</v>
      </c>
    </row>
    <row r="3" s="2" customFormat="1" ht="51" customHeight="1" spans="1:254">
      <c r="A3" s="22">
        <v>2</v>
      </c>
      <c r="B3" s="23" t="s">
        <v>17</v>
      </c>
      <c r="C3" s="24">
        <v>2</v>
      </c>
      <c r="D3" s="25" t="s">
        <v>18</v>
      </c>
      <c r="E3" s="22" t="s">
        <v>19</v>
      </c>
      <c r="F3" s="26" t="s">
        <v>20</v>
      </c>
      <c r="G3" s="27" t="s">
        <v>21</v>
      </c>
      <c r="H3" s="28" t="s">
        <v>22</v>
      </c>
      <c r="I3" s="37" t="s">
        <v>23</v>
      </c>
      <c r="J3" s="38">
        <v>21012017030020</v>
      </c>
      <c r="K3" s="39">
        <v>2101201703291</v>
      </c>
      <c r="L3" s="40" t="s">
        <v>24</v>
      </c>
      <c r="M3" s="21"/>
      <c r="N3" s="41"/>
      <c r="O3" s="41"/>
      <c r="P3" s="36"/>
      <c r="Q3" s="42"/>
      <c r="R3" s="32"/>
      <c r="S3" s="32"/>
      <c r="T3" s="42" t="s">
        <v>25</v>
      </c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2"/>
      <c r="EG3" s="32"/>
      <c r="EH3" s="32"/>
      <c r="EI3" s="32"/>
      <c r="EJ3" s="32"/>
      <c r="EK3" s="32"/>
      <c r="EL3" s="32"/>
      <c r="EM3" s="32"/>
      <c r="EN3" s="32"/>
      <c r="EO3" s="32"/>
      <c r="EP3" s="32"/>
      <c r="EQ3" s="32"/>
      <c r="ER3" s="32"/>
      <c r="ES3" s="32"/>
      <c r="ET3" s="32"/>
      <c r="EU3" s="32"/>
      <c r="EV3" s="32"/>
      <c r="EW3" s="32"/>
      <c r="EX3" s="32"/>
      <c r="EY3" s="32"/>
      <c r="EZ3" s="32"/>
      <c r="FA3" s="32"/>
      <c r="FB3" s="32"/>
      <c r="FC3" s="32"/>
      <c r="FD3" s="32"/>
      <c r="FE3" s="32"/>
      <c r="FF3" s="32"/>
      <c r="FG3" s="32"/>
      <c r="FH3" s="32"/>
      <c r="FI3" s="32"/>
      <c r="FJ3" s="32"/>
      <c r="FK3" s="32"/>
      <c r="FL3" s="32"/>
      <c r="FM3" s="32"/>
      <c r="FN3" s="32"/>
      <c r="FO3" s="32"/>
      <c r="FP3" s="32"/>
      <c r="FQ3" s="32"/>
      <c r="FR3" s="32"/>
      <c r="FS3" s="32"/>
      <c r="FT3" s="32"/>
      <c r="FU3" s="32"/>
      <c r="FV3" s="32"/>
      <c r="FW3" s="32"/>
      <c r="FX3" s="32"/>
      <c r="FY3" s="32"/>
      <c r="FZ3" s="32"/>
      <c r="GA3" s="32"/>
      <c r="GB3" s="32"/>
      <c r="GC3" s="32"/>
      <c r="GD3" s="32"/>
      <c r="GE3" s="32"/>
      <c r="GF3" s="32"/>
      <c r="GG3" s="32"/>
      <c r="GH3" s="32"/>
      <c r="GI3" s="32"/>
      <c r="GJ3" s="32"/>
      <c r="GK3" s="32"/>
      <c r="GL3" s="32"/>
      <c r="GM3" s="32"/>
      <c r="GN3" s="32"/>
      <c r="GO3" s="32"/>
      <c r="GP3" s="32"/>
      <c r="GQ3" s="32"/>
      <c r="GR3" s="32"/>
      <c r="GS3" s="32"/>
      <c r="GT3" s="32"/>
      <c r="GU3" s="32"/>
      <c r="GV3" s="32"/>
      <c r="GW3" s="32"/>
      <c r="GX3" s="32"/>
      <c r="GY3" s="32"/>
      <c r="GZ3" s="32"/>
      <c r="HA3" s="32"/>
      <c r="HB3" s="32"/>
      <c r="HC3" s="32"/>
      <c r="HD3" s="32"/>
      <c r="HE3" s="32"/>
      <c r="HF3" s="32"/>
      <c r="HG3" s="32"/>
      <c r="HH3" s="32"/>
      <c r="HI3" s="32"/>
      <c r="HJ3" s="32"/>
      <c r="HK3" s="32"/>
      <c r="HL3" s="32"/>
      <c r="HM3" s="32"/>
      <c r="HN3" s="32"/>
      <c r="HO3" s="32"/>
      <c r="HP3" s="32"/>
      <c r="HQ3" s="32"/>
      <c r="HR3" s="32"/>
      <c r="HS3" s="32"/>
      <c r="HT3" s="32"/>
      <c r="HU3" s="32"/>
      <c r="HV3" s="32"/>
      <c r="HW3" s="32"/>
      <c r="HX3" s="32"/>
      <c r="HY3" s="32"/>
      <c r="HZ3" s="32"/>
      <c r="IA3" s="32"/>
      <c r="IB3" s="32"/>
      <c r="IC3" s="32"/>
      <c r="ID3" s="32"/>
      <c r="IE3" s="32"/>
      <c r="IF3" s="32"/>
      <c r="IG3" s="32"/>
      <c r="IH3" s="32"/>
      <c r="II3" s="32"/>
      <c r="IJ3" s="32"/>
      <c r="IK3" s="32"/>
      <c r="IL3" s="32"/>
      <c r="IM3" s="32"/>
      <c r="IN3" s="32"/>
      <c r="IO3" s="32"/>
      <c r="IP3" s="32"/>
      <c r="IQ3" s="32"/>
      <c r="IR3" s="32"/>
      <c r="IS3" s="32"/>
      <c r="IT3" s="32"/>
    </row>
  </sheetData>
  <mergeCells count="1">
    <mergeCell ref="A1:M1"/>
  </mergeCells>
  <conditionalFormatting sqref="M1:M3">
    <cfRule type="duplicateValues" dxfId="0" priority="5"/>
  </conditionalFormatting>
  <dataValidations count="1">
    <dataValidation allowBlank="1" showInputMessage="1" showErrorMessage="1" sqref="D3:E3"/>
  </dataValidations>
  <pageMargins left="0.751388888888889" right="0.751388888888889" top="1" bottom="1" header="0.511805555555556" footer="0.511805555555556"/>
  <pageSetup paperSize="9" orientation="landscape" horizontalDpi="600"/>
  <headerFooter>
    <oddFooter>&amp;L经理审批：&amp;C业务经理审核：&amp;R制表：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O4"/>
  <sheetViews>
    <sheetView tabSelected="1" workbookViewId="0">
      <selection activeCell="E8" sqref="E8"/>
    </sheetView>
  </sheetViews>
  <sheetFormatPr defaultColWidth="9" defaultRowHeight="22.5" customHeight="1" outlineLevelRow="3"/>
  <cols>
    <col min="1" max="1" width="4.775" style="1" customWidth="1"/>
    <col min="2" max="2" width="9.375" style="1"/>
    <col min="3" max="3" width="16.7333333333333" style="1" customWidth="1"/>
    <col min="4" max="7" width="9" style="1"/>
    <col min="8" max="8" width="11.775" style="1" hidden="1" customWidth="1"/>
    <col min="9" max="9" width="9" style="1" hidden="1" customWidth="1"/>
    <col min="10" max="10" width="9" style="1"/>
    <col min="11" max="11" width="16.4416666666667" style="1" hidden="1" customWidth="1"/>
    <col min="12" max="12" width="20.5583333333333" style="1" hidden="1" customWidth="1"/>
    <col min="13" max="13" width="9" style="1" hidden="1" customWidth="1"/>
    <col min="14" max="15" width="9.375" style="1"/>
    <col min="16" max="16" width="9" style="1"/>
    <col min="17" max="34" width="9" style="1" hidden="1" customWidth="1"/>
    <col min="35" max="35" width="9.375" style="1" hidden="1" customWidth="1"/>
    <col min="36" max="46" width="9" style="1" hidden="1" customWidth="1"/>
    <col min="47" max="47" width="11.5" style="1" hidden="1" customWidth="1"/>
    <col min="48" max="49" width="9" style="1" hidden="1" customWidth="1"/>
    <col min="50" max="50" width="9.375" style="1" hidden="1" customWidth="1"/>
    <col min="51" max="73" width="9" style="1" hidden="1" customWidth="1"/>
    <col min="74" max="74" width="9.375" style="1" hidden="1" customWidth="1"/>
    <col min="75" max="86" width="9" style="1" hidden="1" customWidth="1"/>
    <col min="87" max="16384" width="9" style="1"/>
  </cols>
  <sheetData>
    <row r="1" s="1" customFormat="1" ht="27.75" customHeight="1" spans="1:18">
      <c r="A1" s="3" t="s">
        <v>1</v>
      </c>
      <c r="B1" s="4" t="s">
        <v>26</v>
      </c>
      <c r="C1" s="4" t="s">
        <v>2</v>
      </c>
      <c r="D1" s="5" t="s">
        <v>27</v>
      </c>
      <c r="E1" s="6" t="s">
        <v>28</v>
      </c>
      <c r="F1" s="3" t="s">
        <v>29</v>
      </c>
      <c r="G1" s="3" t="s">
        <v>30</v>
      </c>
      <c r="H1" s="3" t="s">
        <v>31</v>
      </c>
      <c r="I1" s="3" t="s">
        <v>32</v>
      </c>
      <c r="J1" s="13" t="s">
        <v>33</v>
      </c>
      <c r="K1" s="14" t="s">
        <v>10</v>
      </c>
      <c r="L1" s="14" t="s">
        <v>11</v>
      </c>
      <c r="M1" s="3" t="s">
        <v>34</v>
      </c>
      <c r="N1" s="3" t="s">
        <v>35</v>
      </c>
      <c r="O1" s="14" t="s">
        <v>36</v>
      </c>
      <c r="P1" s="4" t="s">
        <v>37</v>
      </c>
      <c r="Q1" s="17" t="s">
        <v>38</v>
      </c>
      <c r="R1" s="17" t="s">
        <v>39</v>
      </c>
    </row>
    <row r="2" s="2" customFormat="1" ht="24" customHeight="1" spans="1:249">
      <c r="A2" s="7"/>
      <c r="B2" s="8" t="s">
        <v>17</v>
      </c>
      <c r="C2" s="9"/>
      <c r="D2" s="9"/>
      <c r="E2" s="9"/>
      <c r="F2" s="9"/>
      <c r="G2" s="9"/>
      <c r="H2" s="9"/>
      <c r="I2" s="9"/>
      <c r="J2" s="9"/>
      <c r="K2" s="15"/>
      <c r="L2" s="15" t="s">
        <v>40</v>
      </c>
      <c r="M2" s="9"/>
      <c r="N2" s="9"/>
      <c r="O2" s="9"/>
      <c r="P2" s="9"/>
      <c r="Q2" s="9"/>
      <c r="R2" s="9"/>
      <c r="S2" s="18"/>
      <c r="T2" s="18" t="e">
        <f>VLOOKUP(B2,'[2017年3月第4批国产物资电子商务平台采购--JZ20170412（6）.xls]委托函'!#REF!,20,0)</f>
        <v>#REF!</v>
      </c>
      <c r="U2" s="18" t="e">
        <f>VLOOKUP(B2,'[2017年3月第4批国产物资电子商务平台采购--JZ20170412（6）.xls]委托函'!#REF!,2,0)</f>
        <v>#REF!</v>
      </c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</row>
    <row r="3" s="1" customFormat="1" ht="24" customHeight="1" spans="1:78">
      <c r="A3" s="10">
        <v>1</v>
      </c>
      <c r="B3" s="11">
        <v>10194964</v>
      </c>
      <c r="C3" s="12" t="s">
        <v>41</v>
      </c>
      <c r="D3" s="12"/>
      <c r="E3" s="9" t="s">
        <v>42</v>
      </c>
      <c r="F3" s="12">
        <v>6</v>
      </c>
      <c r="G3" s="12" t="s">
        <v>43</v>
      </c>
      <c r="H3" s="12">
        <v>1002068756</v>
      </c>
      <c r="I3" s="12">
        <v>30</v>
      </c>
      <c r="J3" s="12" t="s">
        <v>44</v>
      </c>
      <c r="K3" s="16">
        <v>21012017030020</v>
      </c>
      <c r="L3" s="16">
        <v>2101201703291</v>
      </c>
      <c r="M3" s="12" t="s">
        <v>45</v>
      </c>
      <c r="N3" s="12">
        <v>20170321</v>
      </c>
      <c r="O3" s="12">
        <v>20171115</v>
      </c>
      <c r="P3" s="12" t="s">
        <v>46</v>
      </c>
      <c r="Q3" s="12"/>
      <c r="R3" s="12"/>
      <c r="S3" s="19" t="s">
        <v>47</v>
      </c>
      <c r="T3" s="18" t="e">
        <f>VLOOKUP(B3,'[2017年3月第4批国产物资电子商务平台采购--JZ20170412（6）.xls]委托函'!#REF!,20,0)</f>
        <v>#REF!</v>
      </c>
      <c r="U3" s="18" t="e">
        <f>VLOOKUP(B3,'[2017年3月第4批国产物资电子商务平台采购--JZ20170412（6）.xls]委托函'!#REF!,2,0)</f>
        <v>#REF!</v>
      </c>
      <c r="Y3" s="19" t="str">
        <f>H3&amp;I3</f>
        <v>100206875630</v>
      </c>
      <c r="AH3" s="19">
        <v>0</v>
      </c>
      <c r="AI3" s="19">
        <v>44000</v>
      </c>
      <c r="AL3" s="19" t="s">
        <v>48</v>
      </c>
      <c r="AN3" s="19" t="s">
        <v>49</v>
      </c>
      <c r="AO3" s="19" t="s">
        <v>50</v>
      </c>
      <c r="AQ3" s="19">
        <v>0</v>
      </c>
      <c r="AT3" s="19" t="s">
        <v>51</v>
      </c>
      <c r="AU3" s="19">
        <v>1001618794</v>
      </c>
      <c r="AV3" s="19" t="s">
        <v>52</v>
      </c>
      <c r="AW3" s="19">
        <v>1</v>
      </c>
      <c r="AX3" s="19">
        <v>44000</v>
      </c>
      <c r="AY3" s="19" t="s">
        <v>53</v>
      </c>
      <c r="BD3" s="19">
        <v>216726</v>
      </c>
      <c r="BE3" s="19" t="s">
        <v>54</v>
      </c>
      <c r="BF3" s="19" t="s">
        <v>49</v>
      </c>
      <c r="BG3" s="19" t="s">
        <v>55</v>
      </c>
      <c r="BH3" s="19" t="s">
        <v>56</v>
      </c>
      <c r="BI3" s="19" t="s">
        <v>57</v>
      </c>
      <c r="BL3" s="19" t="s">
        <v>58</v>
      </c>
      <c r="BM3" s="19" t="s">
        <v>58</v>
      </c>
      <c r="BN3" s="19" t="s">
        <v>59</v>
      </c>
      <c r="BP3" s="19">
        <v>1</v>
      </c>
      <c r="BQ3" s="19">
        <v>1</v>
      </c>
      <c r="BR3" s="19" t="s">
        <v>60</v>
      </c>
      <c r="BS3" s="19" t="s">
        <v>61</v>
      </c>
      <c r="BU3" s="19" t="s">
        <v>47</v>
      </c>
      <c r="BV3" s="19">
        <v>20170327</v>
      </c>
      <c r="BZ3" s="19">
        <v>1</v>
      </c>
    </row>
    <row r="4" s="2" customFormat="1" ht="24" customHeight="1" spans="1:249">
      <c r="A4" s="10">
        <v>2</v>
      </c>
      <c r="B4" s="11">
        <v>11039953</v>
      </c>
      <c r="C4" s="12" t="s">
        <v>62</v>
      </c>
      <c r="D4" s="12"/>
      <c r="E4" s="9" t="s">
        <v>42</v>
      </c>
      <c r="F4" s="12">
        <v>2</v>
      </c>
      <c r="G4" s="12" t="s">
        <v>43</v>
      </c>
      <c r="H4" s="12">
        <v>1002070362</v>
      </c>
      <c r="I4" s="12">
        <v>10</v>
      </c>
      <c r="J4" s="12" t="s">
        <v>44</v>
      </c>
      <c r="K4" s="16">
        <v>21012017030020</v>
      </c>
      <c r="L4" s="16">
        <v>2101201703291</v>
      </c>
      <c r="M4" s="12" t="s">
        <v>45</v>
      </c>
      <c r="N4" s="12">
        <v>20170321</v>
      </c>
      <c r="O4" s="12">
        <v>20171115</v>
      </c>
      <c r="P4" s="12" t="s">
        <v>46</v>
      </c>
      <c r="Q4" s="12"/>
      <c r="R4" s="12"/>
      <c r="S4" s="19" t="s">
        <v>63</v>
      </c>
      <c r="T4" s="18" t="e">
        <f>VLOOKUP(B4,'[2017年3月第4批国产物资电子商务平台采购--JZ20170412（6）.xls]委托函'!#REF!,20,0)</f>
        <v>#REF!</v>
      </c>
      <c r="U4" s="18" t="e">
        <f>VLOOKUP(B4,'[2017年3月第4批国产物资电子商务平台采购--JZ20170412（6）.xls]委托函'!#REF!,2,0)</f>
        <v>#REF!</v>
      </c>
      <c r="V4" s="19"/>
      <c r="W4" s="19"/>
      <c r="X4" s="19"/>
      <c r="Y4" s="19" t="str">
        <f>H4&amp;I4</f>
        <v>100207036210</v>
      </c>
      <c r="Z4" s="19"/>
      <c r="AA4" s="19"/>
      <c r="AB4" s="19"/>
      <c r="AC4" s="19"/>
      <c r="AD4" s="19"/>
      <c r="AE4" s="19"/>
      <c r="AF4" s="19"/>
      <c r="AG4" s="19"/>
      <c r="AH4" s="19">
        <v>0</v>
      </c>
      <c r="AI4" s="19">
        <v>44000</v>
      </c>
      <c r="AJ4" s="19"/>
      <c r="AK4" s="19"/>
      <c r="AL4" s="19" t="s">
        <v>48</v>
      </c>
      <c r="AM4" s="19"/>
      <c r="AN4" s="19" t="s">
        <v>49</v>
      </c>
      <c r="AO4" s="19" t="s">
        <v>50</v>
      </c>
      <c r="AP4" s="19"/>
      <c r="AQ4" s="19">
        <v>0</v>
      </c>
      <c r="AR4" s="19"/>
      <c r="AS4" s="19"/>
      <c r="AT4" s="19" t="s">
        <v>51</v>
      </c>
      <c r="AU4" s="19">
        <v>1001618797</v>
      </c>
      <c r="AV4" s="19" t="s">
        <v>52</v>
      </c>
      <c r="AW4" s="19">
        <v>1</v>
      </c>
      <c r="AX4" s="19">
        <v>44000</v>
      </c>
      <c r="AY4" s="19" t="s">
        <v>53</v>
      </c>
      <c r="AZ4" s="19"/>
      <c r="BA4" s="19"/>
      <c r="BB4" s="19"/>
      <c r="BC4" s="19"/>
      <c r="BD4" s="19">
        <v>216726</v>
      </c>
      <c r="BE4" s="19" t="s">
        <v>54</v>
      </c>
      <c r="BF4" s="19" t="s">
        <v>49</v>
      </c>
      <c r="BG4" s="19" t="s">
        <v>64</v>
      </c>
      <c r="BH4" s="19" t="s">
        <v>56</v>
      </c>
      <c r="BI4" s="19" t="s">
        <v>57</v>
      </c>
      <c r="BJ4" s="19"/>
      <c r="BK4" s="19"/>
      <c r="BL4" s="19" t="s">
        <v>58</v>
      </c>
      <c r="BM4" s="19" t="s">
        <v>58</v>
      </c>
      <c r="BN4" s="19" t="s">
        <v>59</v>
      </c>
      <c r="BO4" s="19"/>
      <c r="BP4" s="19"/>
      <c r="BQ4" s="19"/>
      <c r="BR4" s="19" t="s">
        <v>65</v>
      </c>
      <c r="BS4" s="19" t="s">
        <v>61</v>
      </c>
      <c r="BT4" s="19"/>
      <c r="BU4" s="19" t="s">
        <v>63</v>
      </c>
      <c r="BV4" s="19">
        <v>20170327</v>
      </c>
      <c r="BW4" s="19"/>
      <c r="BX4" s="19"/>
      <c r="BY4" s="19"/>
      <c r="BZ4" s="19">
        <v>1</v>
      </c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</row>
  </sheetData>
  <pageMargins left="0.707638888888889" right="0.707638888888889" top="0.747916666666667" bottom="0.679166666666667" header="0.313888888888889" footer="0.313888888888889"/>
  <pageSetup paperSize="9" orientation="landscape"/>
  <headerFooter>
    <oddFooter>&amp;L审批：&amp;C
审核：
第 &amp;P 页，共 &amp;N 页&amp;R 制表：      .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神东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dzsw</cp:lastModifiedBy>
  <dcterms:created xsi:type="dcterms:W3CDTF">2017-02-20T07:55:00Z</dcterms:created>
  <cp:lastPrinted>2017-02-20T13:14:00Z</cp:lastPrinted>
  <dcterms:modified xsi:type="dcterms:W3CDTF">2017-10-20T01:50:57Z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