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85" activeTab="1"/>
  </bookViews>
  <sheets>
    <sheet name="目录" sheetId="1" r:id="rId1"/>
    <sheet name="明细"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xlnm._FilterDatabase" localSheetId="0" hidden="1">目录!$A$2:$IQ$11</definedName>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 localSheetId="0">#REF!</definedName>
    <definedName name="count">#REF!</definedName>
    <definedName name="count1">#REF!</definedName>
    <definedName name="count2">#REF!</definedName>
    <definedName name="count3">#REF!</definedName>
    <definedName name="count4">#REF!</definedName>
    <definedName name="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_xlnm.Print_Titles" localSheetId="0">目录!$1:$1</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 name="_xlnm.Print_Area" localSheetId="0">目录!$A$1:$L$11</definedName>
    <definedName name="aaaa">#REF!</definedName>
    <definedName name="aaaaaaa">#REF!</definedName>
    <definedName name="asdfafsadfsfd">#REF!</definedName>
    <definedName name="asdffsdafsdfasdf">'[2]SW-TEO'!#REF!</definedName>
    <definedName name="assfesdfdfsdsdff">'[4]Financ. Overview'!#REF!</definedName>
    <definedName name="b">#REF!</definedName>
    <definedName name="bbbb">#REF!</definedName>
    <definedName name="d">#REF!</definedName>
    <definedName name="dd">'[2]SW-TEO'!#REF!</definedName>
    <definedName name="ddd">#REF!</definedName>
    <definedName name="ddddd">#REF!</definedName>
    <definedName name="dddddd">'[2]SW-TEO'!#REF!</definedName>
    <definedName name="ddddddd">'[1]SW-TEO'!#REF!</definedName>
    <definedName name="ddedet">#REF!</definedName>
    <definedName name="ddedtgetrt">#REF!</definedName>
    <definedName name="ddeee">#REF!</definedName>
    <definedName name="ddf">'[2]SW-TEO'!#REF!</definedName>
    <definedName name="deeetgf">#REF!</definedName>
    <definedName name="dfdfdf">'[2]SW-TEO'!#REF!</definedName>
    <definedName name="dfdfdfdf">'[2]SW-TEO'!#REF!</definedName>
    <definedName name="dfdfff">'[2]SW-TEO'!#REF!</definedName>
    <definedName name="dffdde">[17]ZB!$A$4</definedName>
    <definedName name="dfssasaasffs">'[2]SW-TEO'!#REF!</definedName>
    <definedName name="dsffdssafdafsdfdas">[17]ZB!$I$32</definedName>
    <definedName name="dsfsdffsff">[17]ZB!$I$3</definedName>
    <definedName name="dssdsfsfdsadfsf">'[2]SW-TEO'!#REF!</definedName>
    <definedName name="eeeeddde">#REF!</definedName>
    <definedName name="eeeee">'[1]SW-TEO'!#REF!</definedName>
    <definedName name="eeeeee">'[1]SW-TEO'!#REF!</definedName>
    <definedName name="eeeeeeeee">'[1]SW-TEO'!#REF!</definedName>
    <definedName name="eeeeeeeeee">'[1]SW-TEO'!#REF!</definedName>
    <definedName name="ererer">'[2]SW-TEO'!#REF!</definedName>
    <definedName name="erererrtt">'[2]SW-TEO'!#REF!</definedName>
    <definedName name="ererewr">'[2]SW-TEO'!#REF!</definedName>
    <definedName name="eweeee">#REF!</definedName>
    <definedName name="fddsss">'[2]SW-TEO'!#REF!</definedName>
    <definedName name="fdfdfdf">'[2]SW-TEO'!#REF!</definedName>
    <definedName name="fdsdsddsff">'[2]SW-TEO'!#REF!</definedName>
    <definedName name="ff">'[2]SW-TEO'!#REF!</definedName>
    <definedName name="ffdfdf">#REF!</definedName>
    <definedName name="fff">'[2]SW-TEO'!#REF!</definedName>
    <definedName name="fffff">#REF!</definedName>
    <definedName name="ffffff" hidden="1">[3]eqpmad2!#REF!</definedName>
    <definedName name="fffffff">'[1]SW-TEO'!#REF!</definedName>
    <definedName name="fgg">'[2]SW-TEO'!#REF!</definedName>
    <definedName name="fsadsafsdfsfdsasa">'[2]SW-TEO'!#REF!</definedName>
    <definedName name="fsdfsfsfsdfsdaf">[17]清单汇总表!$B$4</definedName>
    <definedName name="hhhhh">'[16]#REF!'!#REF!</definedName>
    <definedName name="hjh">'[16]#REF!'!#REF!</definedName>
    <definedName name="hkjkj">'[16]#REF!'!#REF!</definedName>
    <definedName name="jjjjjj">#REF!</definedName>
    <definedName name="jkjlkj">#REF!</definedName>
    <definedName name="kk—">[1]Toolbox!$I$2</definedName>
    <definedName name="kkkkkkk">#REF!</definedName>
    <definedName name="kkkkkkkkkk">#REF!</definedName>
    <definedName name="klkjjkj">#REF!</definedName>
    <definedName name="l">#REF!</definedName>
    <definedName name="llll">#REF!</definedName>
    <definedName name="lllll">#REF!</definedName>
    <definedName name="llllll">'[16]#REF!'!#REF!</definedName>
    <definedName name="llllllll">#REF!</definedName>
    <definedName name="m">#REF!</definedName>
    <definedName name="mmmmm">#REF!</definedName>
    <definedName name="nn">#REF!</definedName>
    <definedName name="nnnnnnn">'[16]#REF!'!#REF!</definedName>
    <definedName name="o">#REF!</definedName>
    <definedName name="oo">#REF!</definedName>
    <definedName name="p">#REF!</definedName>
    <definedName name="pp">#REF!</definedName>
    <definedName name="qqqqqqq">'[1]SW-TEO'!#REF!</definedName>
    <definedName name="rerrrr">'[2]SW-TEO'!#REF!</definedName>
    <definedName name="sadfsdafsafdsadfasf">'[2]SW-TEO'!#REF!</definedName>
    <definedName name="sadfsdfdfssdaasfds">'[2]SW-TEO'!#REF!</definedName>
    <definedName name="sdafdsfsfdsf">[17]清单汇总表!$B$7</definedName>
    <definedName name="sdafsdfafdsasdfasdf">[17]清单汇总表!$B$6</definedName>
    <definedName name="sdfds">'[2]SW-TEO'!#REF!</definedName>
    <definedName name="sdfdsfssfsdffsd">[17]清单汇总表!$B$5</definedName>
    <definedName name="sdfdsfwewe">[17]ZB!$A$3</definedName>
    <definedName name="sdffdsasfdasdfs">[17]ZB!$I$4</definedName>
    <definedName name="sdfsdfsdaff">[17]ZB!$I$5</definedName>
    <definedName name="sfssdfsdfsdfdfs">'[2]SW-TEO'!#REF!</definedName>
    <definedName name="ss">#REF!</definedName>
    <definedName name="sssss">#REF!</definedName>
    <definedName name="ssssss">'[1]SW-TEO'!#REF!</definedName>
    <definedName name="t">#REF!</definedName>
    <definedName name="tttttt">'[1]SW-TEO'!#REF!</definedName>
    <definedName name="tyt">[1]Toolbox!$I$3</definedName>
    <definedName name="u">#REF!</definedName>
    <definedName name="vv">#REF!</definedName>
    <definedName name="vvv">#REF!</definedName>
    <definedName name="wewqwqeewew">#REF!</definedName>
    <definedName name="wreerwer">'[2]SW-TEO'!#REF!</definedName>
    <definedName name="wrererer">'[2]SW-TEO'!#REF!</definedName>
    <definedName name="wrewrr">'[2]SW-TEO'!#REF!</definedName>
    <definedName name="wwwww">'[2]SW-TEO'!#REF!</definedName>
    <definedName name="wwwwww">'[2]SW-TEO'!#REF!</definedName>
    <definedName name="wwwwwwwwww">'[2]SW-TEO'!#REF!</definedName>
    <definedName name="x">[16]Open!#REF!</definedName>
    <definedName name="x1x">'[1]#REF!'!$I$27</definedName>
    <definedName name="xxx">#REF!</definedName>
    <definedName name="xxxxx">#REF!</definedName>
    <definedName name="zz">[1]Toolbox!$C$10</definedName>
    <definedName name="zzzzz">[17]清单汇总表!#REF!</definedName>
    <definedName name="阿">#REF!</definedName>
    <definedName name="啊">#REF!</definedName>
    <definedName name="啊啊">#REF!</definedName>
    <definedName name="棒棒">'[2]SW-TEO'!#REF!</definedName>
    <definedName name="插入">'[1]SW-TEO'!#REF!</definedName>
    <definedName name="大">'[1]SW-TEO'!#REF!</definedName>
    <definedName name="大鹏有">'[1]SW-TEO'!#REF!</definedName>
    <definedName name="大团团圆圆" hidden="1">[3]eqpmad2!#REF!</definedName>
    <definedName name="电视广告">'[1]SW-TEO'!#REF!</definedName>
    <definedName name="顶替">'[2]SW-TEO'!#REF!</definedName>
    <definedName name="顶替寺">'[2]SW-TEO'!#REF!</definedName>
    <definedName name="砝码">'[2]SW-TEO'!#REF!</definedName>
    <definedName name="贩夫贩妇">'[2]SW-TEO'!#REF!</definedName>
    <definedName name="环球一">'[2]SW-TEO'!#REF!</definedName>
    <definedName name="磊">'[1]SW-TEO'!#REF!</definedName>
    <definedName name="没喜欢就">'[1]SW-TEO'!$G$43</definedName>
    <definedName name="目前">'[2]SW-TEO'!#REF!</definedName>
    <definedName name="上一">'[1]SW-TEO'!#REF!</definedName>
    <definedName name="升水">'[1]SW-TEO'!#REF!</definedName>
    <definedName name="寺">'[1]SW-TEO'!#REF!</definedName>
    <definedName name="土">'[2]SW-TEO'!#REF!</definedName>
    <definedName name="王">'[1]SW-TEO'!#REF!</definedName>
    <definedName name="王圭">'[1]SW-TEO'!#REF!</definedName>
    <definedName name="我的">'[2]SW-TEO'!#REF!</definedName>
    <definedName name="下雨上">'[1]SW-TEO'!#REF!</definedName>
    <definedName name="压顶地">'[2]SW-TEO'!#REF!</definedName>
    <definedName name="一步一步">'[1]SW-TEO'!#REF!</definedName>
    <definedName name="一下">'[2]SW-TEO'!#REF!</definedName>
    <definedName name="一掷千金">'[2]SW-TEO'!#REF!</definedName>
    <definedName name="震">'[2]SW-TEO'!#REF!</definedName>
    <definedName name="脂肪肝">'[1]SW-TEO'!#REF!</definedName>
    <definedName name="抓拍">'[2]SW-TEO'!#REF!</definedName>
    <definedName name="_xlnm._FilterDatabase" localSheetId="1" hidden="1">明细!$A$1:$CA$50</definedName>
    <definedName name="_xlnm.Print_Titles" localSheetId="1">明细!#REF!</definedName>
  </definedNames>
  <calcPr calcId="144525" concurrentCalc="0"/>
</workbook>
</file>

<file path=xl/sharedStrings.xml><?xml version="1.0" encoding="utf-8"?>
<sst xmlns="http://schemas.openxmlformats.org/spreadsheetml/2006/main" count="227">
  <si>
    <t>神东煤炭集团2017年8月第9批国产物资公开招标集中采购方案</t>
  </si>
  <si>
    <t>序号</t>
  </si>
  <si>
    <t>物资名称</t>
  </si>
  <si>
    <t>种类</t>
  </si>
  <si>
    <t>招标渠道</t>
  </si>
  <si>
    <t>招标方式</t>
  </si>
  <si>
    <t>质量标准</t>
  </si>
  <si>
    <t>评标方式</t>
  </si>
  <si>
    <t>投标要求</t>
  </si>
  <si>
    <t>采购方案编号</t>
  </si>
  <si>
    <t>采购方案包号</t>
  </si>
  <si>
    <t>业务员</t>
  </si>
  <si>
    <t>备注</t>
  </si>
  <si>
    <t>CSIEZB170307607003</t>
  </si>
  <si>
    <t>冲压轴承座及密封</t>
  </si>
  <si>
    <t>委托工程公司</t>
  </si>
  <si>
    <t>公开招标</t>
  </si>
  <si>
    <t>附附件文档</t>
  </si>
  <si>
    <t>最低评标价法</t>
  </si>
  <si>
    <r>
      <rPr>
        <sz val="10"/>
        <rFont val="宋体"/>
        <charset val="134"/>
      </rPr>
      <t>1.投标人必须是生产厂商；
2.提供2013-2016年期间同类型产品不低于300万元的业绩证明；
3.投标时提供用户出具的成功使用证明。</t>
    </r>
    <r>
      <rPr>
        <sz val="10"/>
        <color theme="1"/>
        <rFont val="宋体"/>
        <charset val="134"/>
      </rPr>
      <t xml:space="preserve">
</t>
    </r>
  </si>
  <si>
    <t>李慧萍</t>
  </si>
  <si>
    <t>CSIEZB170307607005</t>
  </si>
  <si>
    <t>电动滚筒</t>
  </si>
  <si>
    <t>附技术文件</t>
  </si>
  <si>
    <t>1.投标人必须是生产厂商或授权代理商（经销商）。
2、提供煤安证 。</t>
  </si>
  <si>
    <t>CSIEZB170307607007</t>
  </si>
  <si>
    <t>制动器配件</t>
  </si>
  <si>
    <t>1.投标人是经销商。</t>
  </si>
  <si>
    <t>CSIEZB170307607015</t>
  </si>
  <si>
    <t>特种车辆（SANDVIK）配件</t>
  </si>
  <si>
    <t>1、投标人必须为生产厂商或授权代理商（经销商）。</t>
  </si>
  <si>
    <t>贺正杰</t>
  </si>
  <si>
    <t>CSIEZB170307607019</t>
  </si>
  <si>
    <t>电缆及附件</t>
  </si>
  <si>
    <t>附技术标书</t>
  </si>
  <si>
    <t>1.投标人必须是生产厂商或授权代理商。</t>
  </si>
  <si>
    <t>刘英平</t>
  </si>
  <si>
    <t>CSIEZB170307607023</t>
  </si>
  <si>
    <t>矿用隔爆型干式变压器</t>
  </si>
  <si>
    <t>1、投标人必须是生产厂商。
2、投标人必须提供煤安证。</t>
  </si>
  <si>
    <t>韩丞焘</t>
  </si>
  <si>
    <t>CSIEZB170307607024</t>
  </si>
  <si>
    <t>跑偏开关</t>
  </si>
  <si>
    <t xml:space="preserve">1.投标人必须是生产厂商授权代理商(经销商)。
</t>
  </si>
  <si>
    <t>CSIEZB170307607025</t>
  </si>
  <si>
    <t>矿用隔爆兼本质安全型控制器</t>
  </si>
  <si>
    <t>1.投标人必须是生产厂商授权代理商。
2、投标人必须提供煤安证。</t>
  </si>
  <si>
    <t>CSIEZB170307607029</t>
  </si>
  <si>
    <t>煤矿用混凝土泵</t>
  </si>
  <si>
    <t>1、投标人必须是生产厂商或授权代理商；
2、需提供煤安证。</t>
  </si>
  <si>
    <t>姚克敏</t>
  </si>
  <si>
    <t>物料编码</t>
  </si>
  <si>
    <t>其他技术参数</t>
  </si>
  <si>
    <t>技术文件</t>
  </si>
  <si>
    <t>数量</t>
  </si>
  <si>
    <t>单位</t>
  </si>
  <si>
    <t>专项计划金额(元，含税)</t>
  </si>
  <si>
    <t>含税历史单价(元)</t>
  </si>
  <si>
    <t>历史供应商</t>
  </si>
  <si>
    <t>历史供应商交易时间</t>
  </si>
  <si>
    <t>计划编号</t>
  </si>
  <si>
    <t>计划行项目编号</t>
  </si>
  <si>
    <t>使用单位</t>
  </si>
  <si>
    <t>负责的采购组</t>
  </si>
  <si>
    <t>请求日期</t>
  </si>
  <si>
    <t>交货日期</t>
  </si>
  <si>
    <t>资金来源</t>
  </si>
  <si>
    <t>迷宫内密封\MGNMF6305\胶带机\B=2m L=60.35m a=0X</t>
  </si>
  <si>
    <t>严格按照图纸加工，附包装工艺，</t>
  </si>
  <si>
    <t>件</t>
  </si>
  <si>
    <t>皮带机公司联系电话：0477-8202177.</t>
  </si>
  <si>
    <t>输送机采购组</t>
  </si>
  <si>
    <t>神华生产物资采购申请</t>
  </si>
  <si>
    <t>CNY</t>
  </si>
  <si>
    <t>中国神华能源股份有限公司神东煤炭分公司</t>
  </si>
  <si>
    <t>集采直接返委托</t>
  </si>
  <si>
    <t>伊旗维修中心供应站仓库</t>
  </si>
  <si>
    <t>CN_ECC2EBP 24.08.2017 10:10</t>
  </si>
  <si>
    <t>国产</t>
  </si>
  <si>
    <t>输送机配件</t>
  </si>
  <si>
    <t>2017年8月补库，严格按照图纸加工@@ @@，附包装工艺，皮带机公司联系电话：0477-8202177.</t>
  </si>
  <si>
    <t>物料长描述：</t>
  </si>
  <si>
    <t>内蒙古自治区鄂尔多斯市伊金霍洛旗阿勒腾席热镇现代装备制造业基地神东维修中心</t>
  </si>
  <si>
    <t>皮带机公司828279计划图纸.doc</t>
  </si>
  <si>
    <t>空</t>
  </si>
  <si>
    <t>否</t>
  </si>
  <si>
    <t>输送机械、起重机械配件</t>
  </si>
  <si>
    <t>迷宫内密封\MGNMF6307\胶带机\B=2m L=60.35m a=0X</t>
  </si>
  <si>
    <t>个</t>
  </si>
  <si>
    <t>CN_ECC2EBP 24.08.2017 10:11</t>
  </si>
  <si>
    <t>迷宫外密封\MGWMF6305\胶带机\B=2m L=60.35m a=0X</t>
  </si>
  <si>
    <t>迷宫外密封\MGWMF6306\胶带机\B=2m L=60.35m a=0X</t>
  </si>
  <si>
    <t>托辊密封包装工艺说明.doc</t>
  </si>
  <si>
    <t>迷宫外密封\MGWMF6307\仓下胶带输送机\DTⅡ</t>
  </si>
  <si>
    <t>严格按照图纸加工，附包装工艺，MGWMF6307</t>
  </si>
  <si>
    <t>MGWMF6307</t>
  </si>
  <si>
    <t>密宫内密封\MGNMF6306\胶带机\DTL160/350/3×1200</t>
  </si>
  <si>
    <t>严格按照图纸加工，附包装工艺，MGNMF6306</t>
  </si>
  <si>
    <t>MGNMF6306</t>
  </si>
  <si>
    <t>内密封环\NMFH6305\仓下胶带输送机\B=2m L=60.35m a=0X</t>
  </si>
  <si>
    <t>严格按照图纸加工，附包装工艺，NMFH6305</t>
  </si>
  <si>
    <t>NMFH6305</t>
  </si>
  <si>
    <t>内密封环\NMFH6306\仓下胶带输送机\B=2m L=60.35m a=0X</t>
  </si>
  <si>
    <t>严格按照图纸加工，附包装工艺，NMFH6306</t>
  </si>
  <si>
    <t>NMFH6306</t>
  </si>
  <si>
    <t>内密封环\NMFH6307\仓下胶带输送机\B=2m L=60.35m a=0X</t>
  </si>
  <si>
    <t>严格按照图纸加工，附包装工艺，NMFH6307</t>
  </si>
  <si>
    <t>NMFH6307</t>
  </si>
  <si>
    <t>内密封环\NMFH6308\仓下胶带输送机\B=2m L=60.35m a=0X</t>
  </si>
  <si>
    <t>严格按照图纸加工，附包装工艺，NMFH6308</t>
  </si>
  <si>
    <t>NMFH6308</t>
  </si>
  <si>
    <t>球轴承座\QZCZ152×72×4\胶带机\B=2m L=60.35m a=0X</t>
  </si>
  <si>
    <t>托辊轴承座包装工艺.doc</t>
  </si>
  <si>
    <t>球轴承座\QZCZ152×80×5\胶带机\B=2m L=60.35m a=0X</t>
  </si>
  <si>
    <t>罩盖\ZGF6305\仓下胶带输送机\B=2m L=60.35m a=0X</t>
  </si>
  <si>
    <t>ZGF6305</t>
  </si>
  <si>
    <t>SD4-SC-Z023-需828279-申1002240188-C类2017年8月补库，严格按照图纸加工，附包装工艺皮带机公司 提报人：曹毅 联系电话：0477-8202177.图纸已挂凭证中，</t>
  </si>
  <si>
    <t>SD4-SC-Z023-需828279-申1002240188-C类</t>
  </si>
  <si>
    <t>罩盖\ZGF6306\DTL160/350/3×1200 DT705-00</t>
  </si>
  <si>
    <t>严格按照图纸加工，附包装工艺，ZGF6306</t>
  </si>
  <si>
    <t>ZGF6306</t>
  </si>
  <si>
    <t>罩盖\ZGF6307\仓下胶带输送机\B=2m L=60.35m a=0X</t>
  </si>
  <si>
    <t>严格按照图纸加工，附包装工艺，ZGF6307</t>
  </si>
  <si>
    <t>ZGF6307</t>
  </si>
  <si>
    <t>冲压轴承座\QXZCZ154×80×3mm\国产</t>
  </si>
  <si>
    <t>冲压轴承座\QXZCZ154×90×3mm\国产</t>
  </si>
  <si>
    <t>内密封环\X-MF305-4\带式输送机\通用\国产</t>
  </si>
  <si>
    <t>外密封罩\X-MF305A-5\带式输送机\通用\国产</t>
  </si>
  <si>
    <t>内密封套\X-MF305-3\带式输送机\通用\国产</t>
  </si>
  <si>
    <t>内迷宫密封\X-MF305-2\带式输送机\通用\国产</t>
  </si>
  <si>
    <t>冲压轴承座\QXZCZ103×62×3mm\带式输送机\通用\国产</t>
  </si>
  <si>
    <t>内迷宫密封\X-MF305-1\带式输送机\通用\国产</t>
  </si>
  <si>
    <t>冲压轴承座\QZCZ128×72×4\带式输送机\通用\国产</t>
  </si>
  <si>
    <t>冲压轴承座\QZCZ128×62×4\带式输送机\通用\国产</t>
  </si>
  <si>
    <t xml:space="preserve"> 
CSIEZB170307607005 </t>
  </si>
  <si>
    <t>电动滚筒\JWD37-250-10063</t>
  </si>
  <si>
    <t/>
  </si>
  <si>
    <t>台</t>
  </si>
  <si>
    <t>布尔台矿机电办 闫志勇 8217135</t>
  </si>
  <si>
    <t>布尔台总库</t>
  </si>
  <si>
    <t>SD4-SC-Z012-需827310-申1002227479-移4501806916-C类@@TD210120170700073@@布尔台矿机电办 闫志勇 8217135</t>
  </si>
  <si>
    <t>SD4-SC-Z012-需827310-申1002227479-移4501806916-C类</t>
  </si>
  <si>
    <t>内蒙古自治区鄂尔多斯市伊金霍洛旗乌兰木伦镇布尔台煤矿</t>
  </si>
  <si>
    <t>电机，减速机，滚筒</t>
  </si>
  <si>
    <t>TD210120170700073</t>
  </si>
  <si>
    <t>电磁制动器\DJPZ366-2000\焦作金箍</t>
  </si>
  <si>
    <t>皮带机公司 提报人：曹毅 联系电话：0477-8202177.</t>
  </si>
  <si>
    <t>自采</t>
  </si>
  <si>
    <t>电磁制动器</t>
  </si>
  <si>
    <t>SD4-SC-JS-Z023-需828263-申1002240463-C类2017年8月补库，严格按照标书供应@@TD210120170700106@@，皮带机公司 提报人：曹毅 联系电话：047</t>
  </si>
  <si>
    <t>SD4-SC-JS-Z023-需828263-申1002240463-C类</t>
  </si>
  <si>
    <t>通用电器及供变配电设备配件</t>
  </si>
  <si>
    <t>TD210120170700106</t>
  </si>
  <si>
    <t>摩擦片\DJ366-100\焦作金箍</t>
  </si>
  <si>
    <t>2017年8月补库，严格按照标书供应@@TD210120170700107 @@，皮带机公司联系电话：0477-8202177.</t>
  </si>
  <si>
    <t xml:space="preserve">CSIEZB170307607015 </t>
  </si>
  <si>
    <t>单钩头组件\BD00024528\支架搬运车\ED25\国产</t>
  </si>
  <si>
    <t>BD00024528,,,</t>
  </si>
  <si>
    <t>1、上湾矿汽车队赵伟龙提报计划；审核人：许永刚；审批人：魏鹏； 2、联系电 话：18047370156</t>
  </si>
  <si>
    <t>特种车配件采购组</t>
  </si>
  <si>
    <t>马家塔总库</t>
  </si>
  <si>
    <t>CN_ECC2EBP 24.08.2017 16:37</t>
  </si>
  <si>
    <t>支架搬运车配件</t>
  </si>
  <si>
    <t>1、上湾矿汽车队赵伟龙提报计划；审核人：许永刚；审批人：魏鹏； 2、联系电 话：18047370156SDC-GC-SC-Z006-申1002228135-移4501808790-C类</t>
  </si>
  <si>
    <t>内蒙古自治区鄂尔多斯市伊金霍洛旗乌兰木伦镇马家塔社</t>
  </si>
  <si>
    <t>SANDVIK</t>
  </si>
  <si>
    <t xml:space="preserve">CSIEZB170307607019 </t>
  </si>
  <si>
    <t>矿用编织屏蔽控制软电缆\MKVVRP\0.45/0.75kV\4×1.5mm2</t>
  </si>
  <si>
    <t>智能水表安装、筛分二楼配电室迁移，拆除现场分线箱</t>
  </si>
  <si>
    <t>m</t>
  </si>
  <si>
    <t xml:space="preserve"> 补连塔选煤厂计划提报 计 划提报人：王佳力 计划审核人：郑宁宁 联系电话：0477-8287264</t>
  </si>
  <si>
    <t>大型材料金属制品采购组</t>
  </si>
  <si>
    <t>CN_ECC2EBP 24.08.2017 11:23</t>
  </si>
  <si>
    <t>矿用控制电缆</t>
  </si>
  <si>
    <t>智能水表安装、筛分二楼配电室迁移，拆除现场分线箱 补连塔选煤厂计划提报 计 划提报人：王佳力 计划审核人：郑宁宁 联系电话：0477-8287264</t>
  </si>
  <si>
    <t>电线电缆</t>
  </si>
  <si>
    <t>塑料绝缘控制电缆\KVV\0.45/0.75kV\4×1.5mm2</t>
  </si>
  <si>
    <t>胶带机保护改造、装车系统摄像头安装</t>
  </si>
  <si>
    <t xml:space="preserve"> 补连塔选煤厂计划提报 计划提报人：王佳 力 计划审核人：郑宁宁 联系电话：0477-8287264</t>
  </si>
  <si>
    <t>塑料绝缘控制电缆</t>
  </si>
  <si>
    <t>胶带机保护改造、装车系统摄像头安装 补连塔选煤厂计划提报 计划提报人：王佳 力 计划审核人：郑宁宁 联系电话：0477-8287264</t>
  </si>
  <si>
    <t>屏蔽本安信号电缆\IJYPVP-500\5×2×1.5mm</t>
  </si>
  <si>
    <t>大柳塔煤矿两井胶带机滚筒在线监测改造工程</t>
  </si>
  <si>
    <t xml:space="preserve"> 提报人梁占泽，联系电话：1839228 0625</t>
  </si>
  <si>
    <t>神华专项采购申请</t>
  </si>
  <si>
    <t>CN_ECC2EBP 25.04.2017 08:28</t>
  </si>
  <si>
    <t>信号电缆</t>
  </si>
  <si>
    <t>大柳塔煤矿两井胶带机滚筒在线监测改造工程 提报人梁占泽，联系电话：1839228 0625</t>
  </si>
  <si>
    <t>陕西省榆林市神木县大柳塔镇大柳塔煤矿</t>
  </si>
  <si>
    <t>其它物资</t>
  </si>
  <si>
    <t>大柳塔煤矿生产办</t>
  </si>
  <si>
    <t>户外电缆终端头\GCA66kVHW 1×240mm2</t>
  </si>
  <si>
    <t>神东供电中心2017年8月份电缆端头等采购计划 联系人： 杨晓燕 联系电话：0912-8226434 附技术标书。</t>
  </si>
  <si>
    <t>电缆终端及接头</t>
  </si>
  <si>
    <t>@@TD210120170800004@@神东供电中心2017年8月份电缆端头等采购计划 联系人： 杨晓燕 联系电话：0912-8226434 附技术标书。</t>
  </si>
  <si>
    <t>TD210120170800004</t>
  </si>
  <si>
    <t>矿用隔爆型高压电缆连接器\LBG6-800/3.3 300mm2</t>
  </si>
  <si>
    <t>套</t>
  </si>
  <si>
    <t>维修中心二厂二部李梦04778202153</t>
  </si>
  <si>
    <t>CN_ECC2EBP 24.08.2017 11:22</t>
  </si>
  <si>
    <t>1002244229二厂二部电缆连接器标书-重新盖章后.docx</t>
  </si>
  <si>
    <t>矿用隔爆型干式变压器\KBSG\315kVA\10kV\多抽头\Yd11\硅钢片</t>
  </si>
  <si>
    <t xml:space="preserve"> GC-ZX-2017-大柳塔煤矿大柳塔井52煤六盘区变电所设备购置(201611015008)大柳塔煤矿：杨学辉18690454100 @设备管理中心无法调剂 TD210120150700305</t>
  </si>
  <si>
    <t>防爆电器采购组</t>
  </si>
  <si>
    <t>CN_ECC2EBP 24.08.2017 10:06</t>
  </si>
  <si>
    <t>矿用变压器</t>
  </si>
  <si>
    <t>国产设备</t>
  </si>
  <si>
    <t>TD210120150700305</t>
  </si>
  <si>
    <t>跑偏开关\Kg1007A-2探杆(二级)</t>
  </si>
  <si>
    <t>GC-SC-4201-布尔台洗煤厂2017年8月材料计划@提报人：刘丽英 8207322胶带机保护用@@TD210120170800018 @</t>
  </si>
  <si>
    <t>供电及安全检测采购组</t>
  </si>
  <si>
    <t>综合保护及通讯系统配件</t>
  </si>
  <si>
    <t>TD210120170800018</t>
  </si>
  <si>
    <t>矿用隔爆兼本质安全型控制器\KTC150-Z\AC127V</t>
  </si>
  <si>
    <t>@@技术文件ID：TD210120170500046  @@提报单位：石矿机电科，提报人：范成，审批人：李定波，电话：8262920。</t>
  </si>
  <si>
    <t>CN_ECC2EBP 20.07.2017 16:45</t>
  </si>
  <si>
    <t>防爆电器元件</t>
  </si>
  <si>
    <t>TD210120170500046</t>
  </si>
  <si>
    <t>煤矿用混凝土泵\HBMG30/9-45S\国产</t>
  </si>
  <si>
    <t>ID:TD210120170500144开拓准备中心2017年专项维简-设备购置-混凝土输送泵审批：赵志清 计划提报人：兰天安15667744333</t>
  </si>
  <si>
    <t>泵电机设备配件采购组</t>
  </si>
  <si>
    <t>CN_ECC2EBP 24.08.2017 10:05</t>
  </si>
  <si>
    <t>各种其他泵</t>
  </si>
  <si>
    <t>SDE-ZX-开拓准备中心-需823817-C类</t>
  </si>
  <si>
    <t>陕西省榆林市神木县大柳塔镇开拓准备中心</t>
  </si>
  <si>
    <t>开拓准备中心机电办</t>
  </si>
  <si>
    <t>TD210120170500144</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</si>
</sst>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
  </numFmts>
  <fonts count="35">
    <font>
      <sz val="11"/>
      <color theme="1"/>
      <name val="宋体"/>
      <charset val="134"/>
      <scheme val="minor"/>
    </font>
    <font>
      <sz val="11"/>
      <name val="宋体"/>
      <charset val="134"/>
      <scheme val="minor"/>
    </font>
    <font>
      <sz val="11"/>
      <name val="宋体"/>
      <charset val="134"/>
    </font>
    <font>
      <b/>
      <sz val="11"/>
      <name val="宋体"/>
      <charset val="134"/>
    </font>
    <font>
      <b/>
      <sz val="10"/>
      <color theme="1"/>
      <name val="宋体"/>
      <charset val="134"/>
      <scheme val="minor"/>
    </font>
    <font>
      <sz val="10"/>
      <color theme="1"/>
      <name val="宋体"/>
      <charset val="134"/>
      <scheme val="minor"/>
    </font>
    <font>
      <b/>
      <sz val="10"/>
      <name val="宋体"/>
      <charset val="134"/>
    </font>
    <font>
      <b/>
      <sz val="12"/>
      <name val="宋体"/>
      <charset val="134"/>
      <scheme val="minor"/>
    </font>
    <font>
      <b/>
      <sz val="11"/>
      <name val="宋体"/>
      <charset val="134"/>
      <scheme val="minor"/>
    </font>
    <font>
      <sz val="10"/>
      <name val="宋体"/>
      <charset val="134"/>
      <scheme val="minor"/>
    </font>
    <font>
      <sz val="10"/>
      <name val="宋体"/>
      <charset val="134"/>
    </font>
    <font>
      <b/>
      <sz val="10"/>
      <name val="宋体"/>
      <charset val="134"/>
      <scheme val="minor"/>
    </font>
    <font>
      <sz val="10"/>
      <color indexed="8"/>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indexed="8"/>
      <name val="宋体"/>
      <charset val="134"/>
    </font>
    <font>
      <sz val="12"/>
      <name val="宋体"/>
      <charset val="134"/>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0"/>
      <color theme="1"/>
      <name val="宋体"/>
      <charset val="134"/>
    </font>
  </fonts>
  <fills count="34">
    <fill>
      <patternFill patternType="none"/>
    </fill>
    <fill>
      <patternFill patternType="gray125"/>
    </fill>
    <fill>
      <patternFill patternType="solid">
        <fgColor theme="9"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indexed="4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C6EFCE"/>
        <bgColor indexed="64"/>
      </patternFill>
    </fill>
    <fill>
      <patternFill patternType="solid">
        <fgColor theme="6"/>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5">
    <xf numFmtId="0" fontId="0" fillId="0" borderId="0">
      <alignment vertical="center"/>
    </xf>
    <xf numFmtId="42" fontId="0" fillId="0" borderId="0" applyFont="0" applyFill="0" applyBorder="0" applyAlignment="0" applyProtection="0">
      <alignment vertical="center"/>
    </xf>
    <xf numFmtId="0" fontId="14" fillId="14" borderId="0" applyNumberFormat="0" applyBorder="0" applyAlignment="0" applyProtection="0">
      <alignment vertical="center"/>
    </xf>
    <xf numFmtId="0" fontId="23" fillId="1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21" fillId="15" borderId="0" applyNumberFormat="0" applyBorder="0" applyAlignment="0" applyProtection="0">
      <alignment vertical="center"/>
    </xf>
    <xf numFmtId="43" fontId="0" fillId="0" borderId="0" applyFont="0" applyFill="0" applyBorder="0" applyAlignment="0" applyProtection="0">
      <alignment vertical="center"/>
    </xf>
    <xf numFmtId="0" fontId="13" fillId="1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9" borderId="5" applyNumberFormat="0" applyFont="0" applyAlignment="0" applyProtection="0">
      <alignment vertical="center"/>
    </xf>
    <xf numFmtId="0" fontId="13" fillId="23" borderId="0" applyNumberFormat="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4" applyNumberFormat="0" applyFill="0" applyAlignment="0" applyProtection="0">
      <alignment vertical="center"/>
    </xf>
    <xf numFmtId="0" fontId="28" fillId="0" borderId="4" applyNumberFormat="0" applyFill="0" applyAlignment="0" applyProtection="0">
      <alignment vertical="center"/>
    </xf>
    <xf numFmtId="0" fontId="13" fillId="18" borderId="0" applyNumberFormat="0" applyBorder="0" applyAlignment="0" applyProtection="0">
      <alignment vertical="center"/>
    </xf>
    <xf numFmtId="0" fontId="20" fillId="0" borderId="8" applyNumberFormat="0" applyFill="0" applyAlignment="0" applyProtection="0">
      <alignment vertical="center"/>
    </xf>
    <xf numFmtId="0" fontId="18" fillId="0" borderId="0"/>
    <xf numFmtId="0" fontId="13" fillId="4" borderId="0" applyNumberFormat="0" applyBorder="0" applyAlignment="0" applyProtection="0">
      <alignment vertical="center"/>
    </xf>
    <xf numFmtId="0" fontId="30" fillId="29" borderId="9" applyNumberFormat="0" applyAlignment="0" applyProtection="0">
      <alignment vertical="center"/>
    </xf>
    <xf numFmtId="0" fontId="31" fillId="29" borderId="6" applyNumberFormat="0" applyAlignment="0" applyProtection="0">
      <alignment vertical="center"/>
    </xf>
    <xf numFmtId="0" fontId="32" fillId="30" borderId="10" applyNumberFormat="0" applyAlignment="0" applyProtection="0">
      <alignment vertical="center"/>
    </xf>
    <xf numFmtId="0" fontId="14" fillId="26" borderId="0" applyNumberFormat="0" applyBorder="0" applyAlignment="0" applyProtection="0">
      <alignment vertical="center"/>
    </xf>
    <xf numFmtId="0" fontId="13" fillId="31" borderId="0" applyNumberFormat="0" applyBorder="0" applyAlignment="0" applyProtection="0">
      <alignment vertical="center"/>
    </xf>
    <xf numFmtId="0" fontId="33" fillId="0" borderId="11" applyNumberFormat="0" applyFill="0" applyAlignment="0" applyProtection="0">
      <alignment vertical="center"/>
    </xf>
    <xf numFmtId="0" fontId="27" fillId="0" borderId="7" applyNumberFormat="0" applyFill="0" applyAlignment="0" applyProtection="0">
      <alignment vertical="center"/>
    </xf>
    <xf numFmtId="0" fontId="29" fillId="27" borderId="0" applyNumberFormat="0" applyBorder="0" applyAlignment="0" applyProtection="0">
      <alignment vertical="center"/>
    </xf>
    <xf numFmtId="0" fontId="22" fillId="16" borderId="0" applyNumberFormat="0" applyBorder="0" applyAlignment="0" applyProtection="0">
      <alignment vertical="center"/>
    </xf>
    <xf numFmtId="0" fontId="14" fillId="22" borderId="0" applyNumberFormat="0" applyBorder="0" applyAlignment="0" applyProtection="0">
      <alignment vertical="center"/>
    </xf>
    <xf numFmtId="0" fontId="13" fillId="25" borderId="0" applyNumberFormat="0" applyBorder="0" applyAlignment="0" applyProtection="0">
      <alignment vertical="center"/>
    </xf>
    <xf numFmtId="0" fontId="14" fillId="8" borderId="0" applyNumberFormat="0" applyBorder="0" applyAlignment="0" applyProtection="0">
      <alignment vertical="center"/>
    </xf>
    <xf numFmtId="0" fontId="14" fillId="3" borderId="0" applyNumberFormat="0" applyBorder="0" applyAlignment="0" applyProtection="0">
      <alignment vertical="center"/>
    </xf>
    <xf numFmtId="0" fontId="14" fillId="32" borderId="0" applyNumberFormat="0" applyBorder="0" applyAlignment="0" applyProtection="0">
      <alignment vertical="center"/>
    </xf>
    <xf numFmtId="0" fontId="19" fillId="0" borderId="0">
      <alignment vertical="center"/>
    </xf>
    <xf numFmtId="0" fontId="14" fillId="33" borderId="0" applyNumberFormat="0" applyBorder="0" applyAlignment="0" applyProtection="0">
      <alignment vertical="center"/>
    </xf>
    <xf numFmtId="0" fontId="13" fillId="28" borderId="0" applyNumberFormat="0" applyBorder="0" applyAlignment="0" applyProtection="0">
      <alignment vertical="center"/>
    </xf>
    <xf numFmtId="0" fontId="13" fillId="21" borderId="0" applyNumberFormat="0" applyBorder="0" applyAlignment="0" applyProtection="0">
      <alignment vertical="center"/>
    </xf>
    <xf numFmtId="0" fontId="14" fillId="24" borderId="0" applyNumberFormat="0" applyBorder="0" applyAlignment="0" applyProtection="0">
      <alignment vertical="center"/>
    </xf>
    <xf numFmtId="0" fontId="14" fillId="7" borderId="0" applyNumberFormat="0" applyBorder="0" applyAlignment="0" applyProtection="0">
      <alignment vertical="center"/>
    </xf>
    <xf numFmtId="0" fontId="13" fillId="11" borderId="0" applyNumberFormat="0" applyBorder="0" applyAlignment="0" applyProtection="0">
      <alignment vertical="center"/>
    </xf>
    <xf numFmtId="0" fontId="14" fillId="5" borderId="0" applyNumberFormat="0" applyBorder="0" applyAlignment="0" applyProtection="0">
      <alignment vertical="center"/>
    </xf>
    <xf numFmtId="0" fontId="13" fillId="10" borderId="0" applyNumberFormat="0" applyBorder="0" applyAlignment="0" applyProtection="0">
      <alignment vertical="center"/>
    </xf>
    <xf numFmtId="0" fontId="13" fillId="20" borderId="0" applyNumberFormat="0" applyBorder="0" applyAlignment="0" applyProtection="0">
      <alignment vertical="center"/>
    </xf>
    <xf numFmtId="0" fontId="14" fillId="6" borderId="0" applyNumberFormat="0" applyBorder="0" applyAlignment="0" applyProtection="0">
      <alignment vertical="center"/>
    </xf>
    <xf numFmtId="0" fontId="13" fillId="2" borderId="0" applyNumberFormat="0" applyBorder="0" applyAlignment="0" applyProtection="0">
      <alignment vertical="center"/>
    </xf>
    <xf numFmtId="0" fontId="18" fillId="12" borderId="0" applyNumberFormat="0" applyBorder="0" applyAlignment="0" applyProtection="0">
      <alignment vertical="center"/>
    </xf>
    <xf numFmtId="0" fontId="0" fillId="0" borderId="0">
      <alignment vertical="center"/>
    </xf>
    <xf numFmtId="0" fontId="19" fillId="0" borderId="0"/>
  </cellStyleXfs>
  <cellXfs count="34">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0" xfId="0" applyFont="1" applyFill="1" applyAlignment="1">
      <alignment vertical="center" wrapText="1"/>
    </xf>
    <xf numFmtId="0" fontId="4" fillId="0" borderId="0" xfId="0" applyFont="1" applyFill="1" applyAlignment="1">
      <alignment vertical="center" wrapText="1"/>
    </xf>
    <xf numFmtId="0" fontId="0" fillId="0" borderId="0" xfId="0" applyFill="1">
      <alignment vertical="center"/>
    </xf>
    <xf numFmtId="0" fontId="7" fillId="0" borderId="2" xfId="24" applyFont="1" applyFill="1" applyBorder="1" applyAlignment="1">
      <alignment horizontal="center" vertical="center" wrapText="1"/>
    </xf>
    <xf numFmtId="0" fontId="8" fillId="0" borderId="3" xfId="54" applyNumberFormat="1" applyFont="1" applyFill="1" applyBorder="1" applyAlignment="1">
      <alignment horizontal="center" vertical="center" wrapText="1"/>
    </xf>
    <xf numFmtId="0" fontId="9" fillId="0" borderId="1" xfId="40" applyNumberFormat="1" applyFont="1" applyFill="1" applyBorder="1" applyAlignment="1">
      <alignment horizontal="center" vertical="center" wrapText="1" shrinkToFit="1"/>
    </xf>
    <xf numFmtId="0" fontId="9" fillId="0" borderId="1" xfId="52" applyNumberFormat="1" applyFont="1" applyFill="1" applyBorder="1" applyAlignment="1">
      <alignment horizontal="center" vertical="center" wrapText="1" shrinkToFit="1"/>
    </xf>
    <xf numFmtId="0" fontId="9" fillId="0" borderId="1" xfId="24" applyFont="1" applyFill="1" applyBorder="1" applyAlignment="1">
      <alignment horizontal="center" vertical="center" wrapText="1"/>
    </xf>
    <xf numFmtId="0" fontId="10" fillId="0" borderId="1" xfId="53" applyFont="1" applyFill="1" applyBorder="1" applyAlignment="1">
      <alignment horizontal="left" vertical="center" wrapText="1"/>
    </xf>
    <xf numFmtId="0" fontId="9" fillId="0" borderId="1" xfId="53" applyFont="1" applyFill="1" applyBorder="1" applyAlignment="1">
      <alignment horizontal="left" vertical="center" wrapText="1"/>
    </xf>
    <xf numFmtId="0" fontId="11" fillId="0" borderId="1" xfId="0" applyFont="1" applyFill="1" applyBorder="1" applyAlignment="1">
      <alignment horizontal="center" vertical="center" wrapText="1"/>
    </xf>
    <xf numFmtId="176" fontId="7" fillId="0" borderId="0" xfId="24" applyNumberFormat="1" applyFont="1" applyFill="1" applyBorder="1" applyAlignment="1">
      <alignment horizontal="center" vertical="center" wrapText="1"/>
    </xf>
    <xf numFmtId="0" fontId="7" fillId="0" borderId="0" xfId="24" applyFont="1" applyFill="1" applyBorder="1" applyAlignment="1">
      <alignment horizontal="center" vertical="center" wrapText="1"/>
    </xf>
    <xf numFmtId="176" fontId="8" fillId="0" borderId="1" xfId="24" applyNumberFormat="1" applyFont="1" applyFill="1" applyBorder="1" applyAlignment="1">
      <alignment horizontal="center" vertical="center" wrapText="1"/>
    </xf>
    <xf numFmtId="0" fontId="8" fillId="0" borderId="1" xfId="54"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9" fillId="0" borderId="1" xfId="12"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0" xfId="0" applyFont="1" applyFill="1" applyAlignment="1">
      <alignment horizontal="center" vertical="center"/>
    </xf>
    <xf numFmtId="0" fontId="12" fillId="0" borderId="0" xfId="0" applyFont="1" applyFill="1" applyBorder="1" applyAlignment="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89 2 3 5"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常规_3、4次会目录 2 2 2 2" xfId="40"/>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20% - 强调文字颜色 6 40 2" xfId="52"/>
    <cellStyle name="常规 89" xfId="53"/>
    <cellStyle name="常规_目录 2 4 2 2" xfId="54"/>
  </cellStyles>
  <dxfs count="9">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externalLink" Target="externalLinks/externalLink17.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Users\marong\Desktop\&#31070;&#19996;&#29028;&#28845;&#38598;&#22242;2017&#24180;8&#26376;&#31532;15&#25209;&#32508;&#36830;&#37319;&#29289;&#36164;&#37319;&#36141;&#26041;&#26696;8.25&#26446;&#20255;&#28201;&#33538;&#39532;&#33993;&#24352;&#20255;(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 val="SW-TEO"/>
      <sheetName val="小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 val="清单汇总表"/>
      <sheetName val="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 val="代码表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综连采物资高端开发短名单邀请采购目录"/>
      <sheetName val="综连采物资高端开发短名单邀请采购明细"/>
      <sheetName val="综连采短名单（非高端开发）邀请招标目录"/>
      <sheetName val="综连采短名单（非高端开发）邀请招标明细"/>
      <sheetName val="综连采邀请招标招标目录"/>
      <sheetName val="综连采邀请招标招标明细"/>
      <sheetName val="综连采单一来源目录"/>
      <sheetName val="综连采单一来源明细"/>
      <sheetName val="综连采物资电子商务采购方案目录"/>
      <sheetName val="综连采物资电子商务采购方案明细"/>
      <sheetName val="综连采物资公开招标目录"/>
      <sheetName val="综连采物资公开招标明细"/>
      <sheetName val="XL4Poppy"/>
      <sheetName val="代码表1"/>
      <sheetName val="Open"/>
      <sheetName val="G.1R-Shou COP G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 val="Toolbox"/>
      <sheetName val="#REF!"/>
      <sheetName val="小类"/>
      <sheetName val="ZB"/>
      <sheetName val="MXB1"/>
      <sheetName val="MXB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sheetPr>
  <dimension ref="A1:IQ12"/>
  <sheetViews>
    <sheetView view="pageBreakPreview" zoomScaleNormal="130" zoomScaleSheetLayoutView="100" workbookViewId="0">
      <pane ySplit="2" topLeftCell="A17" activePane="bottomLeft" state="frozen"/>
      <selection/>
      <selection pane="bottomLeft" activeCell="B11" sqref="B11"/>
    </sheetView>
  </sheetViews>
  <sheetFormatPr defaultColWidth="9" defaultRowHeight="13.5"/>
  <cols>
    <col min="1" max="1" width="16.4333333333333" customWidth="1"/>
    <col min="2" max="2" width="12.475" customWidth="1"/>
    <col min="3" max="6" width="6.24166666666667" customWidth="1"/>
    <col min="7" max="7" width="9.80833333333333" customWidth="1"/>
    <col min="8" max="8" width="31.15" customWidth="1"/>
    <col min="9" max="10" width="14.6083333333333" customWidth="1"/>
    <col min="11" max="12" width="6.24166666666667" customWidth="1"/>
  </cols>
  <sheetData>
    <row r="1" ht="28.15" customHeight="1" spans="1:10">
      <c r="A1" s="15" t="s">
        <v>0</v>
      </c>
      <c r="B1" s="15"/>
      <c r="C1" s="15"/>
      <c r="D1" s="15"/>
      <c r="E1" s="15"/>
      <c r="F1" s="15"/>
      <c r="G1" s="15"/>
      <c r="H1" s="15"/>
      <c r="I1" s="23"/>
      <c r="J1" s="24"/>
    </row>
    <row r="2" ht="27" spans="1:12">
      <c r="A2" s="16" t="s">
        <v>1</v>
      </c>
      <c r="B2" s="16" t="s">
        <v>2</v>
      </c>
      <c r="C2" s="16" t="s">
        <v>3</v>
      </c>
      <c r="D2" s="16" t="s">
        <v>4</v>
      </c>
      <c r="E2" s="16" t="s">
        <v>5</v>
      </c>
      <c r="F2" s="16" t="s">
        <v>6</v>
      </c>
      <c r="G2" s="16" t="s">
        <v>7</v>
      </c>
      <c r="H2" s="16" t="s">
        <v>8</v>
      </c>
      <c r="I2" s="25" t="s">
        <v>9</v>
      </c>
      <c r="J2" s="26" t="s">
        <v>10</v>
      </c>
      <c r="K2" s="26" t="s">
        <v>11</v>
      </c>
      <c r="L2" s="26" t="s">
        <v>12</v>
      </c>
    </row>
    <row r="3" s="14" customFormat="1" ht="54" customHeight="1" spans="1:251">
      <c r="A3" s="17" t="s">
        <v>13</v>
      </c>
      <c r="B3" s="7" t="s">
        <v>14</v>
      </c>
      <c r="C3" s="18">
        <v>25</v>
      </c>
      <c r="D3" s="17" t="s">
        <v>15</v>
      </c>
      <c r="E3" s="17" t="s">
        <v>16</v>
      </c>
      <c r="F3" s="5" t="s">
        <v>17</v>
      </c>
      <c r="G3" s="19" t="s">
        <v>18</v>
      </c>
      <c r="H3" s="20" t="s">
        <v>19</v>
      </c>
      <c r="I3" s="27">
        <v>21012017080015</v>
      </c>
      <c r="J3" s="27">
        <v>2101201708086</v>
      </c>
      <c r="K3" s="28" t="s">
        <v>20</v>
      </c>
      <c r="L3" s="29"/>
      <c r="M3" s="30"/>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Q3" s="33"/>
    </row>
    <row r="4" s="14" customFormat="1" ht="50" customHeight="1" spans="1:251">
      <c r="A4" s="17" t="s">
        <v>21</v>
      </c>
      <c r="B4" s="7" t="s">
        <v>22</v>
      </c>
      <c r="C4" s="18">
        <v>1</v>
      </c>
      <c r="D4" s="17" t="s">
        <v>15</v>
      </c>
      <c r="E4" s="17" t="s">
        <v>16</v>
      </c>
      <c r="F4" s="5" t="s">
        <v>23</v>
      </c>
      <c r="G4" s="19" t="s">
        <v>18</v>
      </c>
      <c r="H4" s="21" t="s">
        <v>24</v>
      </c>
      <c r="I4" s="27">
        <v>21012017080015</v>
      </c>
      <c r="J4" s="27">
        <v>2101201708089</v>
      </c>
      <c r="K4" s="28" t="s">
        <v>20</v>
      </c>
      <c r="L4" s="29"/>
      <c r="M4" s="30"/>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Q4" s="33"/>
    </row>
    <row r="5" s="14" customFormat="1" ht="34" customHeight="1" spans="1:251">
      <c r="A5" s="17" t="s">
        <v>25</v>
      </c>
      <c r="B5" s="7" t="s">
        <v>26</v>
      </c>
      <c r="C5" s="18">
        <v>2</v>
      </c>
      <c r="D5" s="17" t="s">
        <v>15</v>
      </c>
      <c r="E5" s="17" t="s">
        <v>16</v>
      </c>
      <c r="F5" s="5" t="s">
        <v>23</v>
      </c>
      <c r="G5" s="19" t="s">
        <v>18</v>
      </c>
      <c r="H5" s="21" t="s">
        <v>27</v>
      </c>
      <c r="I5" s="27">
        <v>21012017080015</v>
      </c>
      <c r="J5" s="27">
        <v>2101201708095</v>
      </c>
      <c r="K5" s="28" t="s">
        <v>20</v>
      </c>
      <c r="L5" s="29"/>
      <c r="M5" s="30"/>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Q5" s="33"/>
    </row>
    <row r="6" s="14" customFormat="1" ht="34" customHeight="1" spans="1:251">
      <c r="A6" s="17" t="s">
        <v>28</v>
      </c>
      <c r="B6" s="7" t="s">
        <v>29</v>
      </c>
      <c r="C6" s="18">
        <v>1</v>
      </c>
      <c r="D6" s="17" t="s">
        <v>15</v>
      </c>
      <c r="E6" s="17" t="s">
        <v>16</v>
      </c>
      <c r="F6" s="5"/>
      <c r="G6" s="19" t="s">
        <v>18</v>
      </c>
      <c r="H6" s="21" t="s">
        <v>30</v>
      </c>
      <c r="I6" s="11">
        <v>21012017080015</v>
      </c>
      <c r="J6" s="11">
        <v>2101201708125</v>
      </c>
      <c r="K6" s="28" t="s">
        <v>31</v>
      </c>
      <c r="L6" s="29"/>
      <c r="M6" s="30"/>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3"/>
    </row>
    <row r="7" ht="34" customHeight="1" spans="1:251">
      <c r="A7" s="17" t="s">
        <v>32</v>
      </c>
      <c r="B7" s="7" t="s">
        <v>33</v>
      </c>
      <c r="C7" s="18">
        <v>5</v>
      </c>
      <c r="D7" s="17" t="s">
        <v>15</v>
      </c>
      <c r="E7" s="17" t="s">
        <v>16</v>
      </c>
      <c r="F7" s="22" t="s">
        <v>34</v>
      </c>
      <c r="G7" s="19" t="s">
        <v>18</v>
      </c>
      <c r="H7" s="21" t="s">
        <v>35</v>
      </c>
      <c r="I7" s="27">
        <v>21012017080015</v>
      </c>
      <c r="J7" s="27">
        <v>2101201708141</v>
      </c>
      <c r="K7" s="28" t="s">
        <v>36</v>
      </c>
      <c r="L7" s="29"/>
      <c r="M7" s="30"/>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Q7" s="33"/>
    </row>
    <row r="8" ht="34" customHeight="1" spans="1:251">
      <c r="A8" s="17" t="s">
        <v>37</v>
      </c>
      <c r="B8" s="7" t="s">
        <v>38</v>
      </c>
      <c r="C8" s="18">
        <v>1</v>
      </c>
      <c r="D8" s="17" t="s">
        <v>15</v>
      </c>
      <c r="E8" s="17" t="s">
        <v>16</v>
      </c>
      <c r="F8" s="22" t="s">
        <v>34</v>
      </c>
      <c r="G8" s="19" t="s">
        <v>18</v>
      </c>
      <c r="H8" s="21" t="s">
        <v>39</v>
      </c>
      <c r="I8" s="27">
        <v>21012017080015</v>
      </c>
      <c r="J8" s="27">
        <v>2101201708175</v>
      </c>
      <c r="K8" s="28" t="s">
        <v>40</v>
      </c>
      <c r="L8" s="29"/>
      <c r="M8" s="3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Q8" s="33"/>
    </row>
    <row r="9" ht="47" customHeight="1" spans="1:251">
      <c r="A9" s="17" t="s">
        <v>41</v>
      </c>
      <c r="B9" s="7" t="s">
        <v>42</v>
      </c>
      <c r="C9" s="18">
        <v>1</v>
      </c>
      <c r="D9" s="17" t="s">
        <v>15</v>
      </c>
      <c r="E9" s="17" t="s">
        <v>16</v>
      </c>
      <c r="F9" s="22" t="s">
        <v>34</v>
      </c>
      <c r="G9" s="19" t="s">
        <v>18</v>
      </c>
      <c r="H9" s="21" t="s">
        <v>43</v>
      </c>
      <c r="I9" s="27">
        <v>21012017080015</v>
      </c>
      <c r="J9" s="27">
        <v>2101201708177</v>
      </c>
      <c r="K9" s="28" t="s">
        <v>40</v>
      </c>
      <c r="L9" s="29"/>
      <c r="M9" s="30"/>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Q9" s="33"/>
    </row>
    <row r="10" ht="54" customHeight="1" spans="1:251">
      <c r="A10" s="17" t="s">
        <v>44</v>
      </c>
      <c r="B10" s="7" t="s">
        <v>45</v>
      </c>
      <c r="C10" s="18">
        <v>1</v>
      </c>
      <c r="D10" s="17" t="s">
        <v>15</v>
      </c>
      <c r="E10" s="17" t="s">
        <v>16</v>
      </c>
      <c r="F10" s="22" t="s">
        <v>34</v>
      </c>
      <c r="G10" s="19" t="s">
        <v>18</v>
      </c>
      <c r="H10" s="21" t="s">
        <v>46</v>
      </c>
      <c r="I10" s="27">
        <v>21012017080015</v>
      </c>
      <c r="J10" s="27">
        <v>2101201708181</v>
      </c>
      <c r="K10" s="28" t="s">
        <v>40</v>
      </c>
      <c r="L10" s="29"/>
      <c r="M10" s="30"/>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Q10" s="33"/>
    </row>
    <row r="11" ht="38" customHeight="1" spans="1:251">
      <c r="A11" s="17" t="s">
        <v>47</v>
      </c>
      <c r="B11" s="7" t="s">
        <v>48</v>
      </c>
      <c r="C11" s="18">
        <v>1</v>
      </c>
      <c r="D11" s="17" t="s">
        <v>15</v>
      </c>
      <c r="E11" s="17" t="s">
        <v>16</v>
      </c>
      <c r="F11" s="4" t="s">
        <v>23</v>
      </c>
      <c r="G11" s="19" t="s">
        <v>18</v>
      </c>
      <c r="H11" s="21" t="s">
        <v>49</v>
      </c>
      <c r="I11" s="11">
        <v>21012017080015</v>
      </c>
      <c r="J11" s="11">
        <v>2101201708193</v>
      </c>
      <c r="K11" s="28" t="s">
        <v>50</v>
      </c>
      <c r="L11" s="29"/>
      <c r="M11" s="30"/>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3"/>
    </row>
    <row r="12" ht="34" customHeight="1"/>
  </sheetData>
  <mergeCells count="1">
    <mergeCell ref="A1:J1"/>
  </mergeCells>
  <conditionalFormatting sqref="L3">
    <cfRule type="duplicateValues" dxfId="0" priority="19"/>
  </conditionalFormatting>
  <conditionalFormatting sqref="L4">
    <cfRule type="duplicateValues" dxfId="1" priority="18"/>
  </conditionalFormatting>
  <conditionalFormatting sqref="L5">
    <cfRule type="duplicateValues" dxfId="2" priority="17"/>
  </conditionalFormatting>
  <conditionalFormatting sqref="L6">
    <cfRule type="duplicateValues" dxfId="3" priority="14"/>
  </conditionalFormatting>
  <conditionalFormatting sqref="L7">
    <cfRule type="duplicateValues" dxfId="4" priority="10"/>
  </conditionalFormatting>
  <conditionalFormatting sqref="L8">
    <cfRule type="duplicateValues" dxfId="5" priority="4"/>
  </conditionalFormatting>
  <conditionalFormatting sqref="L9">
    <cfRule type="duplicateValues" dxfId="6" priority="6"/>
  </conditionalFormatting>
  <conditionalFormatting sqref="L10">
    <cfRule type="duplicateValues" dxfId="7" priority="5"/>
  </conditionalFormatting>
  <conditionalFormatting sqref="L11">
    <cfRule type="duplicateValues" dxfId="8" priority="3"/>
  </conditionalFormatting>
  <dataValidations count="1">
    <dataValidation type="list" allowBlank="1" showInputMessage="1" showErrorMessage="1" sqref="D3">
      <formula1>"公开招标,竞价,询价"</formula1>
    </dataValidation>
  </dataValidations>
  <pageMargins left="0.55" right="0.432638888888889" top="0.354166666666667" bottom="0.471527777777778" header="0.275" footer="0.196527777777778"/>
  <pageSetup paperSize="9" orientation="landscape" horizontalDpi="600"/>
  <headerFooter>
    <oddFooter>&amp;L经理审核：&amp;C                                第 &amp;P 页，共 &amp;N 页      分管经理审核：                                  制表：</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sheetPr>
  <dimension ref="A1:CA50"/>
  <sheetViews>
    <sheetView tabSelected="1" zoomScale="115" zoomScaleNormal="115" workbookViewId="0">
      <pane ySplit="1" topLeftCell="A2" activePane="bottomLeft" state="frozen"/>
      <selection/>
      <selection pane="bottomLeft" activeCell="A16" sqref="A16"/>
    </sheetView>
  </sheetViews>
  <sheetFormatPr defaultColWidth="9" defaultRowHeight="22.5" customHeight="1"/>
  <cols>
    <col min="1" max="1" width="15.75" customWidth="1"/>
    <col min="2" max="2" width="14.0166666666667" customWidth="1"/>
    <col min="3" max="3" width="17.9333333333333" customWidth="1"/>
    <col min="4" max="4" width="15.075" customWidth="1"/>
    <col min="5" max="5" width="6.56666666666667" customWidth="1"/>
    <col min="6" max="6" width="7.66666666666667" customWidth="1"/>
    <col min="7" max="7" width="4.775" customWidth="1"/>
    <col min="8" max="11" width="9" hidden="1" customWidth="1"/>
    <col min="12" max="12" width="11.775" customWidth="1"/>
    <col min="13" max="14" width="9" customWidth="1"/>
    <col min="15" max="15" width="16.4416666666667" hidden="1" customWidth="1"/>
    <col min="16" max="16" width="18.1333333333333" hidden="1" customWidth="1"/>
    <col min="17" max="17" width="9" customWidth="1"/>
    <col min="18" max="19" width="9.66666666666667" customWidth="1"/>
    <col min="20" max="20" width="9" customWidth="1"/>
    <col min="36" max="36" width="9.66666666666667"/>
    <col min="48" max="49" width="11.775"/>
    <col min="51" max="51" width="9.66666666666667"/>
    <col min="75" max="76" width="9.66666666666667"/>
  </cols>
  <sheetData>
    <row r="1" ht="27.75" customHeight="1" spans="1:20">
      <c r="A1" s="1" t="s">
        <v>1</v>
      </c>
      <c r="B1" s="1" t="s">
        <v>51</v>
      </c>
      <c r="C1" s="1" t="s">
        <v>2</v>
      </c>
      <c r="D1" s="2" t="s">
        <v>52</v>
      </c>
      <c r="E1" s="3" t="s">
        <v>53</v>
      </c>
      <c r="F1" s="1" t="s">
        <v>54</v>
      </c>
      <c r="G1" s="1" t="s">
        <v>55</v>
      </c>
      <c r="H1" s="1" t="s">
        <v>56</v>
      </c>
      <c r="I1" s="1" t="s">
        <v>57</v>
      </c>
      <c r="J1" s="1" t="s">
        <v>58</v>
      </c>
      <c r="K1" s="1" t="s">
        <v>59</v>
      </c>
      <c r="L1" s="1" t="s">
        <v>60</v>
      </c>
      <c r="M1" s="1" t="s">
        <v>61</v>
      </c>
      <c r="N1" s="8" t="s">
        <v>62</v>
      </c>
      <c r="O1" s="9" t="s">
        <v>9</v>
      </c>
      <c r="P1" s="9" t="s">
        <v>10</v>
      </c>
      <c r="Q1" s="1" t="s">
        <v>63</v>
      </c>
      <c r="R1" s="1" t="s">
        <v>64</v>
      </c>
      <c r="S1" s="9" t="s">
        <v>65</v>
      </c>
      <c r="T1" s="1" t="s">
        <v>66</v>
      </c>
    </row>
    <row r="2" ht="23" customHeight="1" spans="1:79">
      <c r="A2" s="4" t="s">
        <v>13</v>
      </c>
      <c r="B2" s="5" t="s">
        <v>14</v>
      </c>
      <c r="C2" s="4"/>
      <c r="D2" s="4"/>
      <c r="E2" s="4"/>
      <c r="F2" s="4"/>
      <c r="G2" s="5"/>
      <c r="H2" s="6"/>
      <c r="I2" s="6"/>
      <c r="J2" s="6"/>
      <c r="K2" s="6"/>
      <c r="L2" s="4"/>
      <c r="M2" s="4"/>
      <c r="N2" s="4"/>
      <c r="O2" s="10"/>
      <c r="P2" s="10"/>
      <c r="Q2" s="4"/>
      <c r="R2" s="4"/>
      <c r="S2" s="4"/>
      <c r="T2" s="4"/>
      <c r="CA2" s="13">
        <f>SUBTOTAL(9,CA3:CA27)</f>
        <v>25</v>
      </c>
    </row>
    <row r="3" ht="23" customHeight="1" spans="1:79">
      <c r="A3" s="6">
        <v>1</v>
      </c>
      <c r="B3" s="7">
        <v>10095034</v>
      </c>
      <c r="C3" s="6" t="s">
        <v>67</v>
      </c>
      <c r="D3" s="6" t="s">
        <v>68</v>
      </c>
      <c r="E3" s="4" t="s">
        <v>17</v>
      </c>
      <c r="F3" s="6">
        <v>10000</v>
      </c>
      <c r="G3" s="7" t="s">
        <v>69</v>
      </c>
      <c r="H3" s="6"/>
      <c r="I3" s="6"/>
      <c r="J3" s="6"/>
      <c r="K3" s="6"/>
      <c r="L3" s="6">
        <v>1002244624</v>
      </c>
      <c r="M3" s="6">
        <v>20</v>
      </c>
      <c r="N3" s="6" t="s">
        <v>70</v>
      </c>
      <c r="O3" s="11">
        <v>21012017080015</v>
      </c>
      <c r="P3" s="11">
        <v>2101201708086</v>
      </c>
      <c r="Q3" s="6" t="s">
        <v>71</v>
      </c>
      <c r="R3" s="6">
        <v>20170818</v>
      </c>
      <c r="S3" s="6">
        <v>20171130</v>
      </c>
      <c r="T3" s="6" t="s">
        <v>72</v>
      </c>
      <c r="U3" s="12"/>
      <c r="V3" s="12"/>
      <c r="W3" s="12"/>
      <c r="X3" s="12"/>
      <c r="Y3" s="12"/>
      <c r="Z3" s="12"/>
      <c r="AA3" s="12"/>
      <c r="AB3" s="12"/>
      <c r="AC3" s="12"/>
      <c r="AD3" s="12"/>
      <c r="AE3" s="12"/>
      <c r="AF3" s="12"/>
      <c r="AG3" s="12"/>
      <c r="AH3" s="12"/>
      <c r="AI3" s="12">
        <v>0</v>
      </c>
      <c r="AJ3" s="12">
        <v>0.6</v>
      </c>
      <c r="AK3" s="12"/>
      <c r="AL3" s="12"/>
      <c r="AM3" s="12" t="s">
        <v>73</v>
      </c>
      <c r="AN3" s="12"/>
      <c r="AO3" s="12" t="s">
        <v>74</v>
      </c>
      <c r="AP3" s="12" t="s">
        <v>75</v>
      </c>
      <c r="AQ3" s="12"/>
      <c r="AR3" s="12">
        <v>0</v>
      </c>
      <c r="AS3" s="12"/>
      <c r="AT3" s="12"/>
      <c r="AU3" s="12" t="s">
        <v>76</v>
      </c>
      <c r="AV3" s="12">
        <v>1001979504</v>
      </c>
      <c r="AW3" s="12" t="s">
        <v>77</v>
      </c>
      <c r="AX3" s="12">
        <v>1</v>
      </c>
      <c r="AY3" s="12">
        <v>0.6</v>
      </c>
      <c r="AZ3" s="12" t="s">
        <v>78</v>
      </c>
      <c r="BA3" s="12"/>
      <c r="BB3" s="12"/>
      <c r="BC3" s="12"/>
      <c r="BD3" s="12"/>
      <c r="BE3" s="12">
        <v>230790</v>
      </c>
      <c r="BF3" s="12" t="s">
        <v>79</v>
      </c>
      <c r="BG3" s="12" t="s">
        <v>74</v>
      </c>
      <c r="BH3" s="12" t="s">
        <v>80</v>
      </c>
      <c r="BI3" s="12" t="s">
        <v>81</v>
      </c>
      <c r="BJ3" s="12" t="s">
        <v>82</v>
      </c>
      <c r="BK3" s="12" t="s">
        <v>83</v>
      </c>
      <c r="BL3" s="12"/>
      <c r="BM3" s="12" t="s">
        <v>84</v>
      </c>
      <c r="BN3" s="12" t="s">
        <v>84</v>
      </c>
      <c r="BO3" s="12" t="s">
        <v>85</v>
      </c>
      <c r="BP3" s="12"/>
      <c r="BQ3" s="12">
        <v>1</v>
      </c>
      <c r="BR3" s="12">
        <v>1</v>
      </c>
      <c r="BS3" s="12" t="s">
        <v>86</v>
      </c>
      <c r="BT3" s="12"/>
      <c r="BU3" s="12"/>
      <c r="BV3" s="12"/>
      <c r="BW3" s="12">
        <v>20170824</v>
      </c>
      <c r="BX3" s="12"/>
      <c r="BY3" s="12"/>
      <c r="BZ3" s="12"/>
      <c r="CA3" s="12">
        <v>1</v>
      </c>
    </row>
    <row r="4" ht="23" customHeight="1" spans="1:79">
      <c r="A4" s="6">
        <v>2</v>
      </c>
      <c r="B4" s="7">
        <v>10095036</v>
      </c>
      <c r="C4" s="6" t="s">
        <v>87</v>
      </c>
      <c r="D4" s="6" t="s">
        <v>68</v>
      </c>
      <c r="E4" s="4" t="s">
        <v>17</v>
      </c>
      <c r="F4" s="6">
        <v>10000</v>
      </c>
      <c r="G4" s="7" t="s">
        <v>88</v>
      </c>
      <c r="H4" s="6"/>
      <c r="I4" s="6"/>
      <c r="J4" s="6"/>
      <c r="K4" s="6"/>
      <c r="L4" s="6">
        <v>1002244624</v>
      </c>
      <c r="M4" s="6">
        <v>190</v>
      </c>
      <c r="N4" s="6" t="s">
        <v>70</v>
      </c>
      <c r="O4" s="11">
        <v>21012017080015</v>
      </c>
      <c r="P4" s="11">
        <v>2101201708086</v>
      </c>
      <c r="Q4" s="6" t="s">
        <v>71</v>
      </c>
      <c r="R4" s="6">
        <v>20170818</v>
      </c>
      <c r="S4" s="6">
        <v>20171130</v>
      </c>
      <c r="T4" s="6" t="s">
        <v>72</v>
      </c>
      <c r="U4" s="12"/>
      <c r="V4" s="12"/>
      <c r="W4" s="12"/>
      <c r="X4" s="12"/>
      <c r="Y4" s="12"/>
      <c r="Z4" s="12"/>
      <c r="AA4" s="12"/>
      <c r="AB4" s="12"/>
      <c r="AC4" s="12"/>
      <c r="AD4" s="12"/>
      <c r="AE4" s="12"/>
      <c r="AF4" s="12"/>
      <c r="AG4" s="12"/>
      <c r="AH4" s="12"/>
      <c r="AI4" s="12">
        <v>0</v>
      </c>
      <c r="AJ4" s="12">
        <v>1.2</v>
      </c>
      <c r="AK4" s="12"/>
      <c r="AL4" s="12"/>
      <c r="AM4" s="12" t="s">
        <v>73</v>
      </c>
      <c r="AN4" s="12"/>
      <c r="AO4" s="12" t="s">
        <v>74</v>
      </c>
      <c r="AP4" s="12" t="s">
        <v>75</v>
      </c>
      <c r="AQ4" s="12"/>
      <c r="AR4" s="12">
        <v>0</v>
      </c>
      <c r="AS4" s="12"/>
      <c r="AT4" s="12"/>
      <c r="AU4" s="12" t="s">
        <v>76</v>
      </c>
      <c r="AV4" s="12">
        <v>1001979520</v>
      </c>
      <c r="AW4" s="12" t="s">
        <v>89</v>
      </c>
      <c r="AX4" s="12">
        <v>1</v>
      </c>
      <c r="AY4" s="12">
        <v>1.2</v>
      </c>
      <c r="AZ4" s="12" t="s">
        <v>78</v>
      </c>
      <c r="BA4" s="12"/>
      <c r="BB4" s="12"/>
      <c r="BC4" s="12"/>
      <c r="BD4" s="12"/>
      <c r="BE4" s="12">
        <v>230790</v>
      </c>
      <c r="BF4" s="12" t="s">
        <v>79</v>
      </c>
      <c r="BG4" s="12" t="s">
        <v>74</v>
      </c>
      <c r="BH4" s="12" t="s">
        <v>80</v>
      </c>
      <c r="BI4" s="12" t="s">
        <v>81</v>
      </c>
      <c r="BJ4" s="12" t="s">
        <v>82</v>
      </c>
      <c r="BK4" s="12" t="s">
        <v>83</v>
      </c>
      <c r="BL4" s="12"/>
      <c r="BM4" s="12" t="s">
        <v>84</v>
      </c>
      <c r="BN4" s="12" t="s">
        <v>84</v>
      </c>
      <c r="BO4" s="12" t="s">
        <v>85</v>
      </c>
      <c r="BP4" s="12"/>
      <c r="BQ4" s="12">
        <v>1</v>
      </c>
      <c r="BR4" s="12">
        <v>1</v>
      </c>
      <c r="BS4" s="12" t="s">
        <v>86</v>
      </c>
      <c r="BT4" s="12"/>
      <c r="BU4" s="12"/>
      <c r="BV4" s="12"/>
      <c r="BW4" s="12">
        <v>20170824</v>
      </c>
      <c r="BX4" s="12"/>
      <c r="BY4" s="12"/>
      <c r="BZ4" s="12"/>
      <c r="CA4" s="12">
        <v>1</v>
      </c>
    </row>
    <row r="5" ht="23" customHeight="1" spans="1:79">
      <c r="A5" s="6">
        <v>3</v>
      </c>
      <c r="B5" s="7">
        <v>10095059</v>
      </c>
      <c r="C5" s="6" t="s">
        <v>90</v>
      </c>
      <c r="D5" s="6" t="s">
        <v>68</v>
      </c>
      <c r="E5" s="4" t="s">
        <v>17</v>
      </c>
      <c r="F5" s="6">
        <v>10000</v>
      </c>
      <c r="G5" s="7" t="s">
        <v>69</v>
      </c>
      <c r="H5" s="6"/>
      <c r="I5" s="6"/>
      <c r="J5" s="6"/>
      <c r="K5" s="6"/>
      <c r="L5" s="6">
        <v>1002244624</v>
      </c>
      <c r="M5" s="6">
        <v>30</v>
      </c>
      <c r="N5" s="6" t="s">
        <v>70</v>
      </c>
      <c r="O5" s="11">
        <v>21012017080015</v>
      </c>
      <c r="P5" s="11">
        <v>2101201708086</v>
      </c>
      <c r="Q5" s="6" t="s">
        <v>71</v>
      </c>
      <c r="R5" s="6">
        <v>20170818</v>
      </c>
      <c r="S5" s="6">
        <v>20171130</v>
      </c>
      <c r="T5" s="6" t="s">
        <v>72</v>
      </c>
      <c r="U5" s="12"/>
      <c r="V5" s="12"/>
      <c r="W5" s="12"/>
      <c r="X5" s="12"/>
      <c r="Y5" s="12"/>
      <c r="Z5" s="12"/>
      <c r="AA5" s="12"/>
      <c r="AB5" s="12"/>
      <c r="AC5" s="12"/>
      <c r="AD5" s="12"/>
      <c r="AE5" s="12"/>
      <c r="AF5" s="12"/>
      <c r="AG5" s="12"/>
      <c r="AH5" s="12"/>
      <c r="AI5" s="12">
        <v>0</v>
      </c>
      <c r="AJ5" s="12">
        <v>0.6</v>
      </c>
      <c r="AK5" s="12"/>
      <c r="AL5" s="12"/>
      <c r="AM5" s="12" t="s">
        <v>73</v>
      </c>
      <c r="AN5" s="12"/>
      <c r="AO5" s="12" t="s">
        <v>74</v>
      </c>
      <c r="AP5" s="12" t="s">
        <v>75</v>
      </c>
      <c r="AQ5" s="12"/>
      <c r="AR5" s="12">
        <v>0</v>
      </c>
      <c r="AS5" s="12"/>
      <c r="AT5" s="12"/>
      <c r="AU5" s="12" t="s">
        <v>76</v>
      </c>
      <c r="AV5" s="12">
        <v>1001979505</v>
      </c>
      <c r="AW5" s="12" t="s">
        <v>77</v>
      </c>
      <c r="AX5" s="12">
        <v>1</v>
      </c>
      <c r="AY5" s="12">
        <v>0.6</v>
      </c>
      <c r="AZ5" s="12" t="s">
        <v>78</v>
      </c>
      <c r="BA5" s="12"/>
      <c r="BB5" s="12"/>
      <c r="BC5" s="12"/>
      <c r="BD5" s="12"/>
      <c r="BE5" s="12">
        <v>230790</v>
      </c>
      <c r="BF5" s="12" t="s">
        <v>79</v>
      </c>
      <c r="BG5" s="12" t="s">
        <v>74</v>
      </c>
      <c r="BH5" s="12" t="s">
        <v>80</v>
      </c>
      <c r="BI5" s="12" t="s">
        <v>81</v>
      </c>
      <c r="BJ5" s="12" t="s">
        <v>82</v>
      </c>
      <c r="BK5" s="12" t="s">
        <v>83</v>
      </c>
      <c r="BL5" s="12"/>
      <c r="BM5" s="12" t="s">
        <v>84</v>
      </c>
      <c r="BN5" s="12" t="s">
        <v>84</v>
      </c>
      <c r="BO5" s="12" t="s">
        <v>85</v>
      </c>
      <c r="BP5" s="12"/>
      <c r="BQ5" s="12">
        <v>1</v>
      </c>
      <c r="BR5" s="12">
        <v>1</v>
      </c>
      <c r="BS5" s="12" t="s">
        <v>86</v>
      </c>
      <c r="BT5" s="12"/>
      <c r="BU5" s="12"/>
      <c r="BV5" s="12"/>
      <c r="BW5" s="12">
        <v>20170824</v>
      </c>
      <c r="BX5" s="12"/>
      <c r="BY5" s="12"/>
      <c r="BZ5" s="12"/>
      <c r="CA5" s="12">
        <v>1</v>
      </c>
    </row>
    <row r="6" ht="23" customHeight="1" spans="1:79">
      <c r="A6" s="6">
        <v>4</v>
      </c>
      <c r="B6" s="7">
        <v>10095060</v>
      </c>
      <c r="C6" s="6" t="s">
        <v>91</v>
      </c>
      <c r="D6" s="6" t="s">
        <v>68</v>
      </c>
      <c r="E6" s="4" t="s">
        <v>17</v>
      </c>
      <c r="F6" s="6">
        <v>10000</v>
      </c>
      <c r="G6" s="7" t="s">
        <v>88</v>
      </c>
      <c r="H6" s="6"/>
      <c r="I6" s="6"/>
      <c r="J6" s="6"/>
      <c r="K6" s="6"/>
      <c r="L6" s="6">
        <v>1002244624</v>
      </c>
      <c r="M6" s="6">
        <v>140</v>
      </c>
      <c r="N6" s="6" t="s">
        <v>70</v>
      </c>
      <c r="O6" s="11">
        <v>21012017080015</v>
      </c>
      <c r="P6" s="11">
        <v>2101201708086</v>
      </c>
      <c r="Q6" s="6" t="s">
        <v>71</v>
      </c>
      <c r="R6" s="6">
        <v>20170818</v>
      </c>
      <c r="S6" s="6">
        <v>20171130</v>
      </c>
      <c r="T6" s="6" t="s">
        <v>72</v>
      </c>
      <c r="U6" s="12"/>
      <c r="V6" s="12"/>
      <c r="W6" s="12"/>
      <c r="X6" s="12"/>
      <c r="Y6" s="12"/>
      <c r="Z6" s="12"/>
      <c r="AA6" s="12"/>
      <c r="AB6" s="12"/>
      <c r="AC6" s="12"/>
      <c r="AD6" s="12"/>
      <c r="AE6" s="12"/>
      <c r="AF6" s="12"/>
      <c r="AG6" s="12"/>
      <c r="AH6" s="12"/>
      <c r="AI6" s="12">
        <v>0</v>
      </c>
      <c r="AJ6" s="12">
        <v>1</v>
      </c>
      <c r="AK6" s="12"/>
      <c r="AL6" s="12"/>
      <c r="AM6" s="12" t="s">
        <v>73</v>
      </c>
      <c r="AN6" s="12"/>
      <c r="AO6" s="12" t="s">
        <v>74</v>
      </c>
      <c r="AP6" s="12" t="s">
        <v>75</v>
      </c>
      <c r="AQ6" s="12"/>
      <c r="AR6" s="12">
        <v>0</v>
      </c>
      <c r="AS6" s="12"/>
      <c r="AT6" s="12"/>
      <c r="AU6" s="12" t="s">
        <v>76</v>
      </c>
      <c r="AV6" s="12">
        <v>1001979515</v>
      </c>
      <c r="AW6" s="12" t="s">
        <v>89</v>
      </c>
      <c r="AX6" s="12">
        <v>1</v>
      </c>
      <c r="AY6" s="12">
        <v>1</v>
      </c>
      <c r="AZ6" s="12" t="s">
        <v>78</v>
      </c>
      <c r="BA6" s="12"/>
      <c r="BB6" s="12"/>
      <c r="BC6" s="12"/>
      <c r="BD6" s="12"/>
      <c r="BE6" s="12">
        <v>230790</v>
      </c>
      <c r="BF6" s="12" t="s">
        <v>79</v>
      </c>
      <c r="BG6" s="12" t="s">
        <v>74</v>
      </c>
      <c r="BH6" s="12" t="s">
        <v>80</v>
      </c>
      <c r="BI6" s="12" t="s">
        <v>81</v>
      </c>
      <c r="BJ6" s="12" t="s">
        <v>82</v>
      </c>
      <c r="BK6" s="12" t="s">
        <v>92</v>
      </c>
      <c r="BL6" s="12"/>
      <c r="BM6" s="12" t="s">
        <v>84</v>
      </c>
      <c r="BN6" s="12" t="s">
        <v>84</v>
      </c>
      <c r="BO6" s="12" t="s">
        <v>85</v>
      </c>
      <c r="BP6" s="12"/>
      <c r="BQ6" s="12">
        <v>1</v>
      </c>
      <c r="BR6" s="12">
        <v>1</v>
      </c>
      <c r="BS6" s="12" t="s">
        <v>86</v>
      </c>
      <c r="BT6" s="12"/>
      <c r="BU6" s="12"/>
      <c r="BV6" s="12"/>
      <c r="BW6" s="12">
        <v>20170824</v>
      </c>
      <c r="BX6" s="12"/>
      <c r="BY6" s="12"/>
      <c r="BZ6" s="12"/>
      <c r="CA6" s="12">
        <v>1</v>
      </c>
    </row>
    <row r="7" ht="23" customHeight="1" spans="1:79">
      <c r="A7" s="6">
        <v>5</v>
      </c>
      <c r="B7" s="7">
        <v>10095063</v>
      </c>
      <c r="C7" s="6" t="s">
        <v>93</v>
      </c>
      <c r="D7" s="6" t="s">
        <v>94</v>
      </c>
      <c r="E7" s="4" t="s">
        <v>17</v>
      </c>
      <c r="F7" s="6">
        <v>10000</v>
      </c>
      <c r="G7" s="7" t="s">
        <v>88</v>
      </c>
      <c r="H7" s="6"/>
      <c r="I7" s="6"/>
      <c r="J7" s="6"/>
      <c r="K7" s="6"/>
      <c r="L7" s="6">
        <v>1002244624</v>
      </c>
      <c r="M7" s="6">
        <v>200</v>
      </c>
      <c r="N7" s="6" t="s">
        <v>70</v>
      </c>
      <c r="O7" s="11">
        <v>21012017080015</v>
      </c>
      <c r="P7" s="11">
        <v>2101201708086</v>
      </c>
      <c r="Q7" s="6" t="s">
        <v>71</v>
      </c>
      <c r="R7" s="6">
        <v>20170818</v>
      </c>
      <c r="S7" s="6">
        <v>20171130</v>
      </c>
      <c r="T7" s="6" t="s">
        <v>72</v>
      </c>
      <c r="U7" s="12"/>
      <c r="V7" s="12"/>
      <c r="W7" s="12"/>
      <c r="X7" s="12"/>
      <c r="Y7" s="12"/>
      <c r="Z7" s="12"/>
      <c r="AA7" s="12"/>
      <c r="AB7" s="12"/>
      <c r="AC7" s="12"/>
      <c r="AD7" s="12"/>
      <c r="AE7" s="12"/>
      <c r="AF7" s="12"/>
      <c r="AG7" s="12"/>
      <c r="AH7" s="12" t="s">
        <v>95</v>
      </c>
      <c r="AI7" s="12">
        <v>0</v>
      </c>
      <c r="AJ7" s="12">
        <v>1.2</v>
      </c>
      <c r="AK7" s="12"/>
      <c r="AL7" s="12"/>
      <c r="AM7" s="12" t="s">
        <v>73</v>
      </c>
      <c r="AN7" s="12"/>
      <c r="AO7" s="12" t="s">
        <v>74</v>
      </c>
      <c r="AP7" s="12" t="s">
        <v>75</v>
      </c>
      <c r="AQ7" s="12"/>
      <c r="AR7" s="12">
        <v>0</v>
      </c>
      <c r="AS7" s="12"/>
      <c r="AT7" s="12"/>
      <c r="AU7" s="12" t="s">
        <v>76</v>
      </c>
      <c r="AV7" s="12">
        <v>1001979521</v>
      </c>
      <c r="AW7" s="12" t="s">
        <v>89</v>
      </c>
      <c r="AX7" s="12">
        <v>1</v>
      </c>
      <c r="AY7" s="12">
        <v>1.2</v>
      </c>
      <c r="AZ7" s="12" t="s">
        <v>78</v>
      </c>
      <c r="BA7" s="12"/>
      <c r="BB7" s="12"/>
      <c r="BC7" s="12"/>
      <c r="BD7" s="12"/>
      <c r="BE7" s="12">
        <v>230790</v>
      </c>
      <c r="BF7" s="12" t="s">
        <v>79</v>
      </c>
      <c r="BG7" s="12" t="s">
        <v>74</v>
      </c>
      <c r="BH7" s="12" t="s">
        <v>80</v>
      </c>
      <c r="BI7" s="12" t="s">
        <v>81</v>
      </c>
      <c r="BJ7" s="12" t="s">
        <v>82</v>
      </c>
      <c r="BK7" s="12" t="s">
        <v>83</v>
      </c>
      <c r="BL7" s="12"/>
      <c r="BM7" s="12" t="s">
        <v>84</v>
      </c>
      <c r="BN7" s="12" t="s">
        <v>84</v>
      </c>
      <c r="BO7" s="12" t="s">
        <v>85</v>
      </c>
      <c r="BP7" s="12"/>
      <c r="BQ7" s="12">
        <v>1</v>
      </c>
      <c r="BR7" s="12">
        <v>1</v>
      </c>
      <c r="BS7" s="12" t="s">
        <v>86</v>
      </c>
      <c r="BT7" s="12"/>
      <c r="BU7" s="12"/>
      <c r="BV7" s="12"/>
      <c r="BW7" s="12">
        <v>20170824</v>
      </c>
      <c r="BX7" s="12"/>
      <c r="BY7" s="12"/>
      <c r="BZ7" s="12"/>
      <c r="CA7" s="12">
        <v>1</v>
      </c>
    </row>
    <row r="8" ht="23" customHeight="1" spans="1:79">
      <c r="A8" s="6">
        <v>6</v>
      </c>
      <c r="B8" s="7">
        <v>10096839</v>
      </c>
      <c r="C8" s="6" t="s">
        <v>96</v>
      </c>
      <c r="D8" s="6" t="s">
        <v>97</v>
      </c>
      <c r="E8" s="4" t="s">
        <v>17</v>
      </c>
      <c r="F8" s="6">
        <v>10000</v>
      </c>
      <c r="G8" s="7" t="s">
        <v>69</v>
      </c>
      <c r="H8" s="6"/>
      <c r="I8" s="6"/>
      <c r="J8" s="6"/>
      <c r="K8" s="6"/>
      <c r="L8" s="6">
        <v>1002244624</v>
      </c>
      <c r="M8" s="6">
        <v>130</v>
      </c>
      <c r="N8" s="6" t="s">
        <v>70</v>
      </c>
      <c r="O8" s="11">
        <v>21012017080015</v>
      </c>
      <c r="P8" s="11">
        <v>2101201708086</v>
      </c>
      <c r="Q8" s="6" t="s">
        <v>71</v>
      </c>
      <c r="R8" s="6">
        <v>20170818</v>
      </c>
      <c r="S8" s="6">
        <v>20171130</v>
      </c>
      <c r="T8" s="6" t="s">
        <v>72</v>
      </c>
      <c r="U8" s="12"/>
      <c r="V8" s="12"/>
      <c r="W8" s="12"/>
      <c r="X8" s="12"/>
      <c r="Y8" s="12"/>
      <c r="Z8" s="12"/>
      <c r="AA8" s="12"/>
      <c r="AB8" s="12"/>
      <c r="AC8" s="12"/>
      <c r="AD8" s="12"/>
      <c r="AE8" s="12"/>
      <c r="AF8" s="12"/>
      <c r="AG8" s="12"/>
      <c r="AH8" s="12" t="s">
        <v>98</v>
      </c>
      <c r="AI8" s="12">
        <v>0</v>
      </c>
      <c r="AJ8" s="12">
        <v>1</v>
      </c>
      <c r="AK8" s="12"/>
      <c r="AL8" s="12"/>
      <c r="AM8" s="12" t="s">
        <v>73</v>
      </c>
      <c r="AN8" s="12"/>
      <c r="AO8" s="12" t="s">
        <v>74</v>
      </c>
      <c r="AP8" s="12" t="s">
        <v>75</v>
      </c>
      <c r="AQ8" s="12"/>
      <c r="AR8" s="12">
        <v>0</v>
      </c>
      <c r="AS8" s="12"/>
      <c r="AT8" s="12"/>
      <c r="AU8" s="12" t="s">
        <v>76</v>
      </c>
      <c r="AV8" s="12">
        <v>1001979514</v>
      </c>
      <c r="AW8" s="12" t="s">
        <v>89</v>
      </c>
      <c r="AX8" s="12">
        <v>1</v>
      </c>
      <c r="AY8" s="12">
        <v>1</v>
      </c>
      <c r="AZ8" s="12" t="s">
        <v>78</v>
      </c>
      <c r="BA8" s="12"/>
      <c r="BB8" s="12"/>
      <c r="BC8" s="12"/>
      <c r="BD8" s="12"/>
      <c r="BE8" s="12">
        <v>230790</v>
      </c>
      <c r="BF8" s="12" t="s">
        <v>79</v>
      </c>
      <c r="BG8" s="12" t="s">
        <v>74</v>
      </c>
      <c r="BH8" s="12" t="s">
        <v>80</v>
      </c>
      <c r="BI8" s="12" t="s">
        <v>81</v>
      </c>
      <c r="BJ8" s="12" t="s">
        <v>82</v>
      </c>
      <c r="BK8" s="12" t="s">
        <v>83</v>
      </c>
      <c r="BL8" s="12"/>
      <c r="BM8" s="12" t="s">
        <v>84</v>
      </c>
      <c r="BN8" s="12" t="s">
        <v>84</v>
      </c>
      <c r="BO8" s="12" t="s">
        <v>85</v>
      </c>
      <c r="BP8" s="12"/>
      <c r="BQ8" s="12">
        <v>1</v>
      </c>
      <c r="BR8" s="12">
        <v>1</v>
      </c>
      <c r="BS8" s="12" t="s">
        <v>86</v>
      </c>
      <c r="BT8" s="12"/>
      <c r="BU8" s="12"/>
      <c r="BV8" s="12"/>
      <c r="BW8" s="12">
        <v>20170824</v>
      </c>
      <c r="BX8" s="12"/>
      <c r="BY8" s="12"/>
      <c r="BZ8" s="12"/>
      <c r="CA8" s="12">
        <v>1</v>
      </c>
    </row>
    <row r="9" ht="23" customHeight="1" spans="1:79">
      <c r="A9" s="6">
        <v>7</v>
      </c>
      <c r="B9" s="7">
        <v>10099835</v>
      </c>
      <c r="C9" s="6" t="s">
        <v>99</v>
      </c>
      <c r="D9" s="6" t="s">
        <v>100</v>
      </c>
      <c r="E9" s="4" t="s">
        <v>17</v>
      </c>
      <c r="F9" s="6">
        <v>10000</v>
      </c>
      <c r="G9" s="7" t="s">
        <v>69</v>
      </c>
      <c r="H9" s="6"/>
      <c r="I9" s="6"/>
      <c r="J9" s="6"/>
      <c r="K9" s="6"/>
      <c r="L9" s="6">
        <v>1002244624</v>
      </c>
      <c r="M9" s="6">
        <v>40</v>
      </c>
      <c r="N9" s="6" t="s">
        <v>70</v>
      </c>
      <c r="O9" s="11">
        <v>21012017080015</v>
      </c>
      <c r="P9" s="11">
        <v>2101201708086</v>
      </c>
      <c r="Q9" s="6" t="s">
        <v>71</v>
      </c>
      <c r="R9" s="6">
        <v>20170818</v>
      </c>
      <c r="S9" s="6">
        <v>20171130</v>
      </c>
      <c r="T9" s="6" t="s">
        <v>72</v>
      </c>
      <c r="U9" s="12"/>
      <c r="V9" s="12"/>
      <c r="W9" s="12"/>
      <c r="X9" s="12"/>
      <c r="Y9" s="12"/>
      <c r="Z9" s="12"/>
      <c r="AA9" s="12"/>
      <c r="AB9" s="12"/>
      <c r="AC9" s="12"/>
      <c r="AD9" s="12"/>
      <c r="AE9" s="12"/>
      <c r="AF9" s="12"/>
      <c r="AG9" s="12"/>
      <c r="AH9" s="12" t="s">
        <v>101</v>
      </c>
      <c r="AI9" s="12">
        <v>0</v>
      </c>
      <c r="AJ9" s="12">
        <v>0.8</v>
      </c>
      <c r="AK9" s="12"/>
      <c r="AL9" s="12"/>
      <c r="AM9" s="12" t="s">
        <v>73</v>
      </c>
      <c r="AN9" s="12"/>
      <c r="AO9" s="12" t="s">
        <v>74</v>
      </c>
      <c r="AP9" s="12" t="s">
        <v>75</v>
      </c>
      <c r="AQ9" s="12"/>
      <c r="AR9" s="12">
        <v>0</v>
      </c>
      <c r="AS9" s="12"/>
      <c r="AT9" s="12"/>
      <c r="AU9" s="12" t="s">
        <v>76</v>
      </c>
      <c r="AV9" s="12">
        <v>1001979506</v>
      </c>
      <c r="AW9" s="12" t="s">
        <v>77</v>
      </c>
      <c r="AX9" s="12">
        <v>1</v>
      </c>
      <c r="AY9" s="12">
        <v>0.8</v>
      </c>
      <c r="AZ9" s="12" t="s">
        <v>78</v>
      </c>
      <c r="BA9" s="12"/>
      <c r="BB9" s="12"/>
      <c r="BC9" s="12"/>
      <c r="BD9" s="12"/>
      <c r="BE9" s="12">
        <v>230790</v>
      </c>
      <c r="BF9" s="12" t="s">
        <v>79</v>
      </c>
      <c r="BG9" s="12" t="s">
        <v>74</v>
      </c>
      <c r="BH9" s="12" t="s">
        <v>80</v>
      </c>
      <c r="BI9" s="12" t="s">
        <v>81</v>
      </c>
      <c r="BJ9" s="12" t="s">
        <v>82</v>
      </c>
      <c r="BK9" s="12" t="s">
        <v>83</v>
      </c>
      <c r="BL9" s="12"/>
      <c r="BM9" s="12" t="s">
        <v>84</v>
      </c>
      <c r="BN9" s="12" t="s">
        <v>84</v>
      </c>
      <c r="BO9" s="12" t="s">
        <v>85</v>
      </c>
      <c r="BP9" s="12"/>
      <c r="BQ9" s="12">
        <v>1</v>
      </c>
      <c r="BR9" s="12">
        <v>1</v>
      </c>
      <c r="BS9" s="12" t="s">
        <v>86</v>
      </c>
      <c r="BT9" s="12"/>
      <c r="BU9" s="12"/>
      <c r="BV9" s="12"/>
      <c r="BW9" s="12">
        <v>20170824</v>
      </c>
      <c r="BX9" s="12"/>
      <c r="BY9" s="12"/>
      <c r="BZ9" s="12"/>
      <c r="CA9" s="12">
        <v>1</v>
      </c>
    </row>
    <row r="10" ht="23" customHeight="1" spans="1:79">
      <c r="A10" s="6">
        <v>8</v>
      </c>
      <c r="B10" s="7">
        <v>10099836</v>
      </c>
      <c r="C10" s="6" t="s">
        <v>102</v>
      </c>
      <c r="D10" s="6" t="s">
        <v>103</v>
      </c>
      <c r="E10" s="4" t="s">
        <v>17</v>
      </c>
      <c r="F10" s="6">
        <v>10000</v>
      </c>
      <c r="G10" s="7" t="s">
        <v>88</v>
      </c>
      <c r="H10" s="6"/>
      <c r="I10" s="6"/>
      <c r="J10" s="6"/>
      <c r="K10" s="6"/>
      <c r="L10" s="6">
        <v>1002244624</v>
      </c>
      <c r="M10" s="6">
        <v>150</v>
      </c>
      <c r="N10" s="6" t="s">
        <v>70</v>
      </c>
      <c r="O10" s="11">
        <v>21012017080015</v>
      </c>
      <c r="P10" s="11">
        <v>2101201708086</v>
      </c>
      <c r="Q10" s="6" t="s">
        <v>71</v>
      </c>
      <c r="R10" s="6">
        <v>20170818</v>
      </c>
      <c r="S10" s="6">
        <v>20171130</v>
      </c>
      <c r="T10" s="6" t="s">
        <v>72</v>
      </c>
      <c r="U10" s="12"/>
      <c r="V10" s="12"/>
      <c r="W10" s="12"/>
      <c r="X10" s="12"/>
      <c r="Y10" s="12"/>
      <c r="Z10" s="12"/>
      <c r="AA10" s="12"/>
      <c r="AB10" s="12"/>
      <c r="AC10" s="12"/>
      <c r="AD10" s="12"/>
      <c r="AE10" s="12"/>
      <c r="AF10" s="12"/>
      <c r="AG10" s="12"/>
      <c r="AH10" s="12" t="s">
        <v>104</v>
      </c>
      <c r="AI10" s="12">
        <v>0</v>
      </c>
      <c r="AJ10" s="12">
        <v>1</v>
      </c>
      <c r="AK10" s="12"/>
      <c r="AL10" s="12"/>
      <c r="AM10" s="12" t="s">
        <v>73</v>
      </c>
      <c r="AN10" s="12"/>
      <c r="AO10" s="12" t="s">
        <v>74</v>
      </c>
      <c r="AP10" s="12" t="s">
        <v>75</v>
      </c>
      <c r="AQ10" s="12"/>
      <c r="AR10" s="12">
        <v>0</v>
      </c>
      <c r="AS10" s="12"/>
      <c r="AT10" s="12"/>
      <c r="AU10" s="12" t="s">
        <v>76</v>
      </c>
      <c r="AV10" s="12">
        <v>1001979516</v>
      </c>
      <c r="AW10" s="12" t="s">
        <v>89</v>
      </c>
      <c r="AX10" s="12">
        <v>1</v>
      </c>
      <c r="AY10" s="12">
        <v>1</v>
      </c>
      <c r="AZ10" s="12" t="s">
        <v>78</v>
      </c>
      <c r="BA10" s="12"/>
      <c r="BB10" s="12"/>
      <c r="BC10" s="12"/>
      <c r="BD10" s="12"/>
      <c r="BE10" s="12">
        <v>230790</v>
      </c>
      <c r="BF10" s="12" t="s">
        <v>79</v>
      </c>
      <c r="BG10" s="12" t="s">
        <v>74</v>
      </c>
      <c r="BH10" s="12" t="s">
        <v>80</v>
      </c>
      <c r="BI10" s="12" t="s">
        <v>81</v>
      </c>
      <c r="BJ10" s="12" t="s">
        <v>82</v>
      </c>
      <c r="BK10" s="12" t="s">
        <v>92</v>
      </c>
      <c r="BL10" s="12"/>
      <c r="BM10" s="12" t="s">
        <v>84</v>
      </c>
      <c r="BN10" s="12" t="s">
        <v>84</v>
      </c>
      <c r="BO10" s="12" t="s">
        <v>85</v>
      </c>
      <c r="BP10" s="12"/>
      <c r="BQ10" s="12">
        <v>1</v>
      </c>
      <c r="BR10" s="12">
        <v>1</v>
      </c>
      <c r="BS10" s="12" t="s">
        <v>86</v>
      </c>
      <c r="BT10" s="12"/>
      <c r="BU10" s="12"/>
      <c r="BV10" s="12"/>
      <c r="BW10" s="12">
        <v>20170824</v>
      </c>
      <c r="BX10" s="12"/>
      <c r="BY10" s="12"/>
      <c r="BZ10" s="12"/>
      <c r="CA10" s="12">
        <v>1</v>
      </c>
    </row>
    <row r="11" ht="23" customHeight="1" spans="1:79">
      <c r="A11" s="6">
        <v>9</v>
      </c>
      <c r="B11" s="7">
        <v>10099837</v>
      </c>
      <c r="C11" s="6" t="s">
        <v>105</v>
      </c>
      <c r="D11" s="6" t="s">
        <v>106</v>
      </c>
      <c r="E11" s="4" t="s">
        <v>17</v>
      </c>
      <c r="F11" s="6">
        <v>10000</v>
      </c>
      <c r="G11" s="7" t="s">
        <v>69</v>
      </c>
      <c r="H11" s="6"/>
      <c r="I11" s="6"/>
      <c r="J11" s="6"/>
      <c r="K11" s="6"/>
      <c r="L11" s="6">
        <v>1002244624</v>
      </c>
      <c r="M11" s="6">
        <v>210</v>
      </c>
      <c r="N11" s="6" t="s">
        <v>70</v>
      </c>
      <c r="O11" s="11">
        <v>21012017080015</v>
      </c>
      <c r="P11" s="11">
        <v>2101201708086</v>
      </c>
      <c r="Q11" s="6" t="s">
        <v>71</v>
      </c>
      <c r="R11" s="6">
        <v>20170818</v>
      </c>
      <c r="S11" s="6">
        <v>20171130</v>
      </c>
      <c r="T11" s="6" t="s">
        <v>72</v>
      </c>
      <c r="U11" s="12"/>
      <c r="V11" s="12"/>
      <c r="W11" s="12"/>
      <c r="X11" s="12"/>
      <c r="Y11" s="12"/>
      <c r="Z11" s="12"/>
      <c r="AA11" s="12"/>
      <c r="AB11" s="12"/>
      <c r="AC11" s="12"/>
      <c r="AD11" s="12"/>
      <c r="AE11" s="12"/>
      <c r="AF11" s="12"/>
      <c r="AG11" s="12"/>
      <c r="AH11" s="12" t="s">
        <v>107</v>
      </c>
      <c r="AI11" s="12">
        <v>0</v>
      </c>
      <c r="AJ11" s="12">
        <v>1.1</v>
      </c>
      <c r="AK11" s="12"/>
      <c r="AL11" s="12"/>
      <c r="AM11" s="12" t="s">
        <v>73</v>
      </c>
      <c r="AN11" s="12"/>
      <c r="AO11" s="12" t="s">
        <v>74</v>
      </c>
      <c r="AP11" s="12" t="s">
        <v>75</v>
      </c>
      <c r="AQ11" s="12"/>
      <c r="AR11" s="12">
        <v>0</v>
      </c>
      <c r="AS11" s="12"/>
      <c r="AT11" s="12"/>
      <c r="AU11" s="12" t="s">
        <v>76</v>
      </c>
      <c r="AV11" s="12">
        <v>1001979522</v>
      </c>
      <c r="AW11" s="12" t="s">
        <v>89</v>
      </c>
      <c r="AX11" s="12">
        <v>1</v>
      </c>
      <c r="AY11" s="12">
        <v>1.1</v>
      </c>
      <c r="AZ11" s="12" t="s">
        <v>78</v>
      </c>
      <c r="BA11" s="12"/>
      <c r="BB11" s="12"/>
      <c r="BC11" s="12"/>
      <c r="BD11" s="12"/>
      <c r="BE11" s="12">
        <v>230790</v>
      </c>
      <c r="BF11" s="12" t="s">
        <v>79</v>
      </c>
      <c r="BG11" s="12" t="s">
        <v>74</v>
      </c>
      <c r="BH11" s="12" t="s">
        <v>80</v>
      </c>
      <c r="BI11" s="12" t="s">
        <v>81</v>
      </c>
      <c r="BJ11" s="12" t="s">
        <v>82</v>
      </c>
      <c r="BK11" s="12" t="s">
        <v>92</v>
      </c>
      <c r="BL11" s="12"/>
      <c r="BM11" s="12" t="s">
        <v>84</v>
      </c>
      <c r="BN11" s="12" t="s">
        <v>84</v>
      </c>
      <c r="BO11" s="12" t="s">
        <v>85</v>
      </c>
      <c r="BP11" s="12"/>
      <c r="BQ11" s="12">
        <v>1</v>
      </c>
      <c r="BR11" s="12">
        <v>1</v>
      </c>
      <c r="BS11" s="12" t="s">
        <v>86</v>
      </c>
      <c r="BT11" s="12"/>
      <c r="BU11" s="12"/>
      <c r="BV11" s="12"/>
      <c r="BW11" s="12">
        <v>20170824</v>
      </c>
      <c r="BX11" s="12"/>
      <c r="BY11" s="12"/>
      <c r="BZ11" s="12"/>
      <c r="CA11" s="12">
        <v>1</v>
      </c>
    </row>
    <row r="12" ht="23" customHeight="1" spans="1:79">
      <c r="A12" s="6">
        <v>10</v>
      </c>
      <c r="B12" s="7">
        <v>10099839</v>
      </c>
      <c r="C12" s="6" t="s">
        <v>108</v>
      </c>
      <c r="D12" s="6" t="s">
        <v>109</v>
      </c>
      <c r="E12" s="4" t="s">
        <v>17</v>
      </c>
      <c r="F12" s="6">
        <v>30000</v>
      </c>
      <c r="G12" s="7" t="s">
        <v>88</v>
      </c>
      <c r="H12" s="6"/>
      <c r="I12" s="6"/>
      <c r="J12" s="6"/>
      <c r="K12" s="6"/>
      <c r="L12" s="6">
        <v>1002244624</v>
      </c>
      <c r="M12" s="6">
        <v>250</v>
      </c>
      <c r="N12" s="6" t="s">
        <v>70</v>
      </c>
      <c r="O12" s="11">
        <v>21012017080015</v>
      </c>
      <c r="P12" s="11">
        <v>2101201708086</v>
      </c>
      <c r="Q12" s="6" t="s">
        <v>71</v>
      </c>
      <c r="R12" s="6">
        <v>20170818</v>
      </c>
      <c r="S12" s="6">
        <v>20171130</v>
      </c>
      <c r="T12" s="6" t="s">
        <v>72</v>
      </c>
      <c r="U12" s="12"/>
      <c r="V12" s="12"/>
      <c r="W12" s="12"/>
      <c r="X12" s="12"/>
      <c r="Y12" s="12"/>
      <c r="Z12" s="12"/>
      <c r="AA12" s="12"/>
      <c r="AB12" s="12"/>
      <c r="AC12" s="12"/>
      <c r="AD12" s="12"/>
      <c r="AE12" s="12"/>
      <c r="AF12" s="12"/>
      <c r="AG12" s="12"/>
      <c r="AH12" s="12" t="s">
        <v>110</v>
      </c>
      <c r="AI12" s="12">
        <v>0</v>
      </c>
      <c r="AJ12" s="12">
        <v>9.5</v>
      </c>
      <c r="AK12" s="12"/>
      <c r="AL12" s="12"/>
      <c r="AM12" s="12" t="s">
        <v>73</v>
      </c>
      <c r="AN12" s="12"/>
      <c r="AO12" s="12" t="s">
        <v>74</v>
      </c>
      <c r="AP12" s="12" t="s">
        <v>75</v>
      </c>
      <c r="AQ12" s="12"/>
      <c r="AR12" s="12">
        <v>0</v>
      </c>
      <c r="AS12" s="12"/>
      <c r="AT12" s="12"/>
      <c r="AU12" s="12" t="s">
        <v>76</v>
      </c>
      <c r="AV12" s="12">
        <v>1001979526</v>
      </c>
      <c r="AW12" s="12" t="s">
        <v>89</v>
      </c>
      <c r="AX12" s="12">
        <v>1</v>
      </c>
      <c r="AY12" s="12">
        <v>9.5</v>
      </c>
      <c r="AZ12" s="12" t="s">
        <v>78</v>
      </c>
      <c r="BA12" s="12"/>
      <c r="BB12" s="12"/>
      <c r="BC12" s="12"/>
      <c r="BD12" s="12"/>
      <c r="BE12" s="12">
        <v>230790</v>
      </c>
      <c r="BF12" s="12" t="s">
        <v>79</v>
      </c>
      <c r="BG12" s="12" t="s">
        <v>74</v>
      </c>
      <c r="BH12" s="12" t="s">
        <v>80</v>
      </c>
      <c r="BI12" s="12" t="s">
        <v>81</v>
      </c>
      <c r="BJ12" s="12" t="s">
        <v>82</v>
      </c>
      <c r="BK12" s="12" t="s">
        <v>92</v>
      </c>
      <c r="BL12" s="12"/>
      <c r="BM12" s="12" t="s">
        <v>84</v>
      </c>
      <c r="BN12" s="12" t="s">
        <v>84</v>
      </c>
      <c r="BO12" s="12" t="s">
        <v>85</v>
      </c>
      <c r="BP12" s="12"/>
      <c r="BQ12" s="12">
        <v>1</v>
      </c>
      <c r="BR12" s="12">
        <v>1</v>
      </c>
      <c r="BS12" s="12" t="s">
        <v>86</v>
      </c>
      <c r="BT12" s="12"/>
      <c r="BU12" s="12"/>
      <c r="BV12" s="12"/>
      <c r="BW12" s="12">
        <v>20170824</v>
      </c>
      <c r="BX12" s="12"/>
      <c r="BY12" s="12"/>
      <c r="BZ12" s="12"/>
      <c r="CA12" s="12">
        <v>1</v>
      </c>
    </row>
    <row r="13" ht="23" customHeight="1" spans="1:79">
      <c r="A13" s="6">
        <v>11</v>
      </c>
      <c r="B13" s="7">
        <v>10106995</v>
      </c>
      <c r="C13" s="6" t="s">
        <v>111</v>
      </c>
      <c r="D13" s="6" t="s">
        <v>68</v>
      </c>
      <c r="E13" s="4" t="s">
        <v>17</v>
      </c>
      <c r="F13" s="6">
        <v>20000</v>
      </c>
      <c r="G13" s="7" t="s">
        <v>88</v>
      </c>
      <c r="H13" s="6"/>
      <c r="I13" s="6"/>
      <c r="J13" s="6"/>
      <c r="K13" s="6"/>
      <c r="L13" s="6">
        <v>1002244624</v>
      </c>
      <c r="M13" s="6">
        <v>160</v>
      </c>
      <c r="N13" s="6" t="s">
        <v>70</v>
      </c>
      <c r="O13" s="11">
        <v>21012017080015</v>
      </c>
      <c r="P13" s="11">
        <v>2101201708086</v>
      </c>
      <c r="Q13" s="6" t="s">
        <v>71</v>
      </c>
      <c r="R13" s="6">
        <v>20170818</v>
      </c>
      <c r="S13" s="6">
        <v>20171130</v>
      </c>
      <c r="T13" s="6" t="s">
        <v>72</v>
      </c>
      <c r="U13" s="12"/>
      <c r="V13" s="12"/>
      <c r="W13" s="12"/>
      <c r="X13" s="12"/>
      <c r="Y13" s="12"/>
      <c r="Z13" s="12"/>
      <c r="AA13" s="12"/>
      <c r="AB13" s="12"/>
      <c r="AC13" s="12"/>
      <c r="AD13" s="12"/>
      <c r="AE13" s="12"/>
      <c r="AF13" s="12"/>
      <c r="AG13" s="12"/>
      <c r="AH13" s="12"/>
      <c r="AI13" s="12">
        <v>0</v>
      </c>
      <c r="AJ13" s="12">
        <v>9</v>
      </c>
      <c r="AK13" s="12"/>
      <c r="AL13" s="12"/>
      <c r="AM13" s="12" t="s">
        <v>73</v>
      </c>
      <c r="AN13" s="12"/>
      <c r="AO13" s="12" t="s">
        <v>74</v>
      </c>
      <c r="AP13" s="12" t="s">
        <v>75</v>
      </c>
      <c r="AQ13" s="12"/>
      <c r="AR13" s="12">
        <v>0</v>
      </c>
      <c r="AS13" s="12"/>
      <c r="AT13" s="12"/>
      <c r="AU13" s="12" t="s">
        <v>76</v>
      </c>
      <c r="AV13" s="12">
        <v>1001979517</v>
      </c>
      <c r="AW13" s="12" t="s">
        <v>89</v>
      </c>
      <c r="AX13" s="12">
        <v>1</v>
      </c>
      <c r="AY13" s="12">
        <v>9</v>
      </c>
      <c r="AZ13" s="12" t="s">
        <v>78</v>
      </c>
      <c r="BA13" s="12"/>
      <c r="BB13" s="12"/>
      <c r="BC13" s="12"/>
      <c r="BD13" s="12"/>
      <c r="BE13" s="12">
        <v>230790</v>
      </c>
      <c r="BF13" s="12" t="s">
        <v>79</v>
      </c>
      <c r="BG13" s="12" t="s">
        <v>74</v>
      </c>
      <c r="BH13" s="12" t="s">
        <v>80</v>
      </c>
      <c r="BI13" s="12" t="s">
        <v>81</v>
      </c>
      <c r="BJ13" s="12" t="s">
        <v>82</v>
      </c>
      <c r="BK13" s="12" t="s">
        <v>112</v>
      </c>
      <c r="BL13" s="12"/>
      <c r="BM13" s="12" t="s">
        <v>84</v>
      </c>
      <c r="BN13" s="12" t="s">
        <v>84</v>
      </c>
      <c r="BO13" s="12" t="s">
        <v>85</v>
      </c>
      <c r="BP13" s="12"/>
      <c r="BQ13" s="12">
        <v>1</v>
      </c>
      <c r="BR13" s="12">
        <v>1</v>
      </c>
      <c r="BS13" s="12" t="s">
        <v>86</v>
      </c>
      <c r="BT13" s="12"/>
      <c r="BU13" s="12"/>
      <c r="BV13" s="12"/>
      <c r="BW13" s="12">
        <v>20170824</v>
      </c>
      <c r="BX13" s="12"/>
      <c r="BY13" s="12"/>
      <c r="BZ13" s="12"/>
      <c r="CA13" s="12">
        <v>1</v>
      </c>
    </row>
    <row r="14" ht="23" customHeight="1" spans="1:79">
      <c r="A14" s="6">
        <v>12</v>
      </c>
      <c r="B14" s="7">
        <v>10106996</v>
      </c>
      <c r="C14" s="6" t="s">
        <v>113</v>
      </c>
      <c r="D14" s="6" t="s">
        <v>68</v>
      </c>
      <c r="E14" s="4" t="s">
        <v>17</v>
      </c>
      <c r="F14" s="6">
        <v>30000</v>
      </c>
      <c r="G14" s="7" t="s">
        <v>88</v>
      </c>
      <c r="H14" s="6"/>
      <c r="I14" s="6"/>
      <c r="J14" s="6"/>
      <c r="K14" s="6"/>
      <c r="L14" s="6">
        <v>1002244624</v>
      </c>
      <c r="M14" s="6">
        <v>220</v>
      </c>
      <c r="N14" s="6" t="s">
        <v>70</v>
      </c>
      <c r="O14" s="11">
        <v>21012017080015</v>
      </c>
      <c r="P14" s="11">
        <v>2101201708086</v>
      </c>
      <c r="Q14" s="6" t="s">
        <v>71</v>
      </c>
      <c r="R14" s="6">
        <v>20170818</v>
      </c>
      <c r="S14" s="6">
        <v>20171130</v>
      </c>
      <c r="T14" s="6" t="s">
        <v>72</v>
      </c>
      <c r="U14" s="12"/>
      <c r="V14" s="12"/>
      <c r="W14" s="12"/>
      <c r="X14" s="12"/>
      <c r="Y14" s="12"/>
      <c r="Z14" s="12"/>
      <c r="AA14" s="12"/>
      <c r="AB14" s="12"/>
      <c r="AC14" s="12"/>
      <c r="AD14" s="12"/>
      <c r="AE14" s="12"/>
      <c r="AF14" s="12"/>
      <c r="AG14" s="12"/>
      <c r="AH14" s="12"/>
      <c r="AI14" s="12">
        <v>0</v>
      </c>
      <c r="AJ14" s="12">
        <v>9.2</v>
      </c>
      <c r="AK14" s="12"/>
      <c r="AL14" s="12"/>
      <c r="AM14" s="12" t="s">
        <v>73</v>
      </c>
      <c r="AN14" s="12"/>
      <c r="AO14" s="12" t="s">
        <v>74</v>
      </c>
      <c r="AP14" s="12" t="s">
        <v>75</v>
      </c>
      <c r="AQ14" s="12"/>
      <c r="AR14" s="12">
        <v>0</v>
      </c>
      <c r="AS14" s="12"/>
      <c r="AT14" s="12"/>
      <c r="AU14" s="12" t="s">
        <v>76</v>
      </c>
      <c r="AV14" s="12">
        <v>1001979523</v>
      </c>
      <c r="AW14" s="12" t="s">
        <v>89</v>
      </c>
      <c r="AX14" s="12">
        <v>1</v>
      </c>
      <c r="AY14" s="12">
        <v>9.2</v>
      </c>
      <c r="AZ14" s="12" t="s">
        <v>78</v>
      </c>
      <c r="BA14" s="12"/>
      <c r="BB14" s="12"/>
      <c r="BC14" s="12"/>
      <c r="BD14" s="12"/>
      <c r="BE14" s="12">
        <v>230790</v>
      </c>
      <c r="BF14" s="12" t="s">
        <v>79</v>
      </c>
      <c r="BG14" s="12" t="s">
        <v>74</v>
      </c>
      <c r="BH14" s="12" t="s">
        <v>80</v>
      </c>
      <c r="BI14" s="12" t="s">
        <v>81</v>
      </c>
      <c r="BJ14" s="12" t="s">
        <v>82</v>
      </c>
      <c r="BK14" s="12" t="s">
        <v>83</v>
      </c>
      <c r="BL14" s="12"/>
      <c r="BM14" s="12" t="s">
        <v>84</v>
      </c>
      <c r="BN14" s="12" t="s">
        <v>84</v>
      </c>
      <c r="BO14" s="12" t="s">
        <v>85</v>
      </c>
      <c r="BP14" s="12"/>
      <c r="BQ14" s="12">
        <v>1</v>
      </c>
      <c r="BR14" s="12">
        <v>1</v>
      </c>
      <c r="BS14" s="12" t="s">
        <v>86</v>
      </c>
      <c r="BT14" s="12"/>
      <c r="BU14" s="12"/>
      <c r="BV14" s="12"/>
      <c r="BW14" s="12">
        <v>20170824</v>
      </c>
      <c r="BX14" s="12"/>
      <c r="BY14" s="12"/>
      <c r="BZ14" s="12"/>
      <c r="CA14" s="12">
        <v>1</v>
      </c>
    </row>
    <row r="15" ht="23" customHeight="1" spans="1:79">
      <c r="A15" s="6">
        <v>13</v>
      </c>
      <c r="B15" s="7">
        <v>10148094</v>
      </c>
      <c r="C15" s="6" t="s">
        <v>114</v>
      </c>
      <c r="D15" s="6" t="s">
        <v>115</v>
      </c>
      <c r="E15" s="4" t="s">
        <v>17</v>
      </c>
      <c r="F15" s="6">
        <v>10000</v>
      </c>
      <c r="G15" s="7" t="s">
        <v>69</v>
      </c>
      <c r="H15" s="6"/>
      <c r="I15" s="6"/>
      <c r="J15" s="6"/>
      <c r="K15" s="6"/>
      <c r="L15" s="6">
        <v>1002244624</v>
      </c>
      <c r="M15" s="6">
        <v>10</v>
      </c>
      <c r="N15" s="6" t="s">
        <v>116</v>
      </c>
      <c r="O15" s="11">
        <v>21012017080015</v>
      </c>
      <c r="P15" s="11">
        <v>2101201708086</v>
      </c>
      <c r="Q15" s="6" t="s">
        <v>71</v>
      </c>
      <c r="R15" s="6">
        <v>20170818</v>
      </c>
      <c r="S15" s="6">
        <v>20171130</v>
      </c>
      <c r="T15" s="6" t="s">
        <v>72</v>
      </c>
      <c r="U15" s="12"/>
      <c r="V15" s="12"/>
      <c r="W15" s="12"/>
      <c r="X15" s="12"/>
      <c r="Y15" s="12"/>
      <c r="Z15" s="12"/>
      <c r="AA15" s="12"/>
      <c r="AB15" s="12"/>
      <c r="AC15" s="12"/>
      <c r="AD15" s="12"/>
      <c r="AE15" s="12"/>
      <c r="AF15" s="12"/>
      <c r="AG15" s="12"/>
      <c r="AH15" s="12" t="s">
        <v>115</v>
      </c>
      <c r="AI15" s="12">
        <v>0</v>
      </c>
      <c r="AJ15" s="12">
        <v>1</v>
      </c>
      <c r="AK15" s="12"/>
      <c r="AL15" s="12"/>
      <c r="AM15" s="12" t="s">
        <v>73</v>
      </c>
      <c r="AN15" s="12"/>
      <c r="AO15" s="12" t="s">
        <v>74</v>
      </c>
      <c r="AP15" s="12" t="s">
        <v>75</v>
      </c>
      <c r="AQ15" s="12"/>
      <c r="AR15" s="12">
        <v>0</v>
      </c>
      <c r="AS15" s="12"/>
      <c r="AT15" s="12"/>
      <c r="AU15" s="12" t="s">
        <v>76</v>
      </c>
      <c r="AV15" s="12">
        <v>1001979503</v>
      </c>
      <c r="AW15" s="12" t="s">
        <v>77</v>
      </c>
      <c r="AX15" s="12">
        <v>1</v>
      </c>
      <c r="AY15" s="12">
        <v>1</v>
      </c>
      <c r="AZ15" s="12" t="s">
        <v>78</v>
      </c>
      <c r="BA15" s="12"/>
      <c r="BB15" s="12"/>
      <c r="BC15" s="12"/>
      <c r="BD15" s="12"/>
      <c r="BE15" s="12">
        <v>230790</v>
      </c>
      <c r="BF15" s="12" t="s">
        <v>79</v>
      </c>
      <c r="BG15" s="12" t="s">
        <v>74</v>
      </c>
      <c r="BH15" s="12" t="s">
        <v>116</v>
      </c>
      <c r="BI15" s="12" t="s">
        <v>117</v>
      </c>
      <c r="BJ15" s="12" t="s">
        <v>82</v>
      </c>
      <c r="BK15" s="12" t="s">
        <v>92</v>
      </c>
      <c r="BL15" s="12"/>
      <c r="BM15" s="12" t="s">
        <v>84</v>
      </c>
      <c r="BN15" s="12" t="s">
        <v>84</v>
      </c>
      <c r="BO15" s="12" t="s">
        <v>85</v>
      </c>
      <c r="BP15" s="12"/>
      <c r="BQ15" s="12">
        <v>1</v>
      </c>
      <c r="BR15" s="12">
        <v>1</v>
      </c>
      <c r="BS15" s="12" t="s">
        <v>86</v>
      </c>
      <c r="BT15" s="12"/>
      <c r="BU15" s="12"/>
      <c r="BV15" s="12"/>
      <c r="BW15" s="12">
        <v>20170824</v>
      </c>
      <c r="BX15" s="12"/>
      <c r="BY15" s="12"/>
      <c r="BZ15" s="12"/>
      <c r="CA15" s="12">
        <v>1</v>
      </c>
    </row>
    <row r="16" ht="23" customHeight="1" spans="1:79">
      <c r="A16" s="6">
        <v>14</v>
      </c>
      <c r="B16" s="7">
        <v>10148095</v>
      </c>
      <c r="C16" s="6" t="s">
        <v>118</v>
      </c>
      <c r="D16" s="6" t="s">
        <v>119</v>
      </c>
      <c r="E16" s="4" t="s">
        <v>17</v>
      </c>
      <c r="F16" s="6">
        <v>10000</v>
      </c>
      <c r="G16" s="7" t="s">
        <v>69</v>
      </c>
      <c r="H16" s="6"/>
      <c r="I16" s="6"/>
      <c r="J16" s="6"/>
      <c r="K16" s="6"/>
      <c r="L16" s="6">
        <v>1002244624</v>
      </c>
      <c r="M16" s="6">
        <v>120</v>
      </c>
      <c r="N16" s="6" t="s">
        <v>70</v>
      </c>
      <c r="O16" s="11">
        <v>21012017080015</v>
      </c>
      <c r="P16" s="11">
        <v>2101201708086</v>
      </c>
      <c r="Q16" s="6" t="s">
        <v>71</v>
      </c>
      <c r="R16" s="6">
        <v>20170818</v>
      </c>
      <c r="S16" s="6">
        <v>20171130</v>
      </c>
      <c r="T16" s="6" t="s">
        <v>72</v>
      </c>
      <c r="U16" s="12"/>
      <c r="V16" s="12"/>
      <c r="W16" s="12"/>
      <c r="X16" s="12"/>
      <c r="Y16" s="12"/>
      <c r="Z16" s="12"/>
      <c r="AA16" s="12"/>
      <c r="AB16" s="12"/>
      <c r="AC16" s="12"/>
      <c r="AD16" s="12"/>
      <c r="AE16" s="12"/>
      <c r="AF16" s="12"/>
      <c r="AG16" s="12"/>
      <c r="AH16" s="12" t="s">
        <v>120</v>
      </c>
      <c r="AI16" s="12">
        <v>0</v>
      </c>
      <c r="AJ16" s="12">
        <v>1</v>
      </c>
      <c r="AK16" s="12"/>
      <c r="AL16" s="12"/>
      <c r="AM16" s="12" t="s">
        <v>73</v>
      </c>
      <c r="AN16" s="12"/>
      <c r="AO16" s="12" t="s">
        <v>74</v>
      </c>
      <c r="AP16" s="12" t="s">
        <v>75</v>
      </c>
      <c r="AQ16" s="12"/>
      <c r="AR16" s="12">
        <v>0</v>
      </c>
      <c r="AS16" s="12"/>
      <c r="AT16" s="12"/>
      <c r="AU16" s="12" t="s">
        <v>76</v>
      </c>
      <c r="AV16" s="12">
        <v>1001979513</v>
      </c>
      <c r="AW16" s="12" t="s">
        <v>89</v>
      </c>
      <c r="AX16" s="12">
        <v>1</v>
      </c>
      <c r="AY16" s="12">
        <v>1</v>
      </c>
      <c r="AZ16" s="12" t="s">
        <v>78</v>
      </c>
      <c r="BA16" s="12"/>
      <c r="BB16" s="12"/>
      <c r="BC16" s="12"/>
      <c r="BD16" s="12"/>
      <c r="BE16" s="12">
        <v>230790</v>
      </c>
      <c r="BF16" s="12" t="s">
        <v>79</v>
      </c>
      <c r="BG16" s="12" t="s">
        <v>74</v>
      </c>
      <c r="BH16" s="12" t="s">
        <v>80</v>
      </c>
      <c r="BI16" s="12" t="s">
        <v>81</v>
      </c>
      <c r="BJ16" s="12" t="s">
        <v>82</v>
      </c>
      <c r="BK16" s="12" t="s">
        <v>92</v>
      </c>
      <c r="BL16" s="12"/>
      <c r="BM16" s="12" t="s">
        <v>84</v>
      </c>
      <c r="BN16" s="12" t="s">
        <v>84</v>
      </c>
      <c r="BO16" s="12" t="s">
        <v>85</v>
      </c>
      <c r="BP16" s="12"/>
      <c r="BQ16" s="12">
        <v>1</v>
      </c>
      <c r="BR16" s="12">
        <v>1</v>
      </c>
      <c r="BS16" s="12" t="s">
        <v>86</v>
      </c>
      <c r="BT16" s="12"/>
      <c r="BU16" s="12"/>
      <c r="BV16" s="12"/>
      <c r="BW16" s="12">
        <v>20170824</v>
      </c>
      <c r="BX16" s="12"/>
      <c r="BY16" s="12"/>
      <c r="BZ16" s="12"/>
      <c r="CA16" s="12">
        <v>1</v>
      </c>
    </row>
    <row r="17" ht="23" customHeight="1" spans="1:79">
      <c r="A17" s="6">
        <v>15</v>
      </c>
      <c r="B17" s="7">
        <v>10148098</v>
      </c>
      <c r="C17" s="6" t="s">
        <v>121</v>
      </c>
      <c r="D17" s="6" t="s">
        <v>122</v>
      </c>
      <c r="E17" s="4" t="s">
        <v>17</v>
      </c>
      <c r="F17" s="6">
        <v>10000</v>
      </c>
      <c r="G17" s="7" t="s">
        <v>88</v>
      </c>
      <c r="H17" s="6"/>
      <c r="I17" s="6"/>
      <c r="J17" s="6"/>
      <c r="K17" s="6"/>
      <c r="L17" s="6">
        <v>1002244624</v>
      </c>
      <c r="M17" s="6">
        <v>180</v>
      </c>
      <c r="N17" s="6" t="s">
        <v>70</v>
      </c>
      <c r="O17" s="11">
        <v>21012017080015</v>
      </c>
      <c r="P17" s="11">
        <v>2101201708086</v>
      </c>
      <c r="Q17" s="6" t="s">
        <v>71</v>
      </c>
      <c r="R17" s="6">
        <v>20170818</v>
      </c>
      <c r="S17" s="6">
        <v>20171130</v>
      </c>
      <c r="T17" s="6" t="s">
        <v>72</v>
      </c>
      <c r="U17" s="12"/>
      <c r="V17" s="12"/>
      <c r="W17" s="12"/>
      <c r="X17" s="12"/>
      <c r="Y17" s="12"/>
      <c r="Z17" s="12"/>
      <c r="AA17" s="12"/>
      <c r="AB17" s="12"/>
      <c r="AC17" s="12"/>
      <c r="AD17" s="12"/>
      <c r="AE17" s="12"/>
      <c r="AF17" s="12"/>
      <c r="AG17" s="12"/>
      <c r="AH17" s="12" t="s">
        <v>123</v>
      </c>
      <c r="AI17" s="12">
        <v>0</v>
      </c>
      <c r="AJ17" s="12">
        <v>1.5</v>
      </c>
      <c r="AK17" s="12"/>
      <c r="AL17" s="12"/>
      <c r="AM17" s="12" t="s">
        <v>73</v>
      </c>
      <c r="AN17" s="12"/>
      <c r="AO17" s="12" t="s">
        <v>74</v>
      </c>
      <c r="AP17" s="12" t="s">
        <v>75</v>
      </c>
      <c r="AQ17" s="12"/>
      <c r="AR17" s="12">
        <v>0</v>
      </c>
      <c r="AS17" s="12"/>
      <c r="AT17" s="12"/>
      <c r="AU17" s="12" t="s">
        <v>76</v>
      </c>
      <c r="AV17" s="12">
        <v>1001979519</v>
      </c>
      <c r="AW17" s="12" t="s">
        <v>89</v>
      </c>
      <c r="AX17" s="12">
        <v>1</v>
      </c>
      <c r="AY17" s="12">
        <v>1.5</v>
      </c>
      <c r="AZ17" s="12" t="s">
        <v>78</v>
      </c>
      <c r="BA17" s="12"/>
      <c r="BB17" s="12"/>
      <c r="BC17" s="12"/>
      <c r="BD17" s="12"/>
      <c r="BE17" s="12">
        <v>230790</v>
      </c>
      <c r="BF17" s="12" t="s">
        <v>79</v>
      </c>
      <c r="BG17" s="12" t="s">
        <v>74</v>
      </c>
      <c r="BH17" s="12" t="s">
        <v>80</v>
      </c>
      <c r="BI17" s="12" t="s">
        <v>81</v>
      </c>
      <c r="BJ17" s="12" t="s">
        <v>82</v>
      </c>
      <c r="BK17" s="12" t="s">
        <v>92</v>
      </c>
      <c r="BL17" s="12"/>
      <c r="BM17" s="12" t="s">
        <v>84</v>
      </c>
      <c r="BN17" s="12" t="s">
        <v>84</v>
      </c>
      <c r="BO17" s="12" t="s">
        <v>85</v>
      </c>
      <c r="BP17" s="12"/>
      <c r="BQ17" s="12">
        <v>1</v>
      </c>
      <c r="BR17" s="12">
        <v>1</v>
      </c>
      <c r="BS17" s="12" t="s">
        <v>86</v>
      </c>
      <c r="BT17" s="12"/>
      <c r="BU17" s="12"/>
      <c r="BV17" s="12"/>
      <c r="BW17" s="12">
        <v>20170824</v>
      </c>
      <c r="BX17" s="12"/>
      <c r="BY17" s="12"/>
      <c r="BZ17" s="12"/>
      <c r="CA17" s="12">
        <v>1</v>
      </c>
    </row>
    <row r="18" ht="23" customHeight="1" spans="1:79">
      <c r="A18" s="6">
        <v>16</v>
      </c>
      <c r="B18" s="7">
        <v>11206397</v>
      </c>
      <c r="C18" s="6" t="s">
        <v>124</v>
      </c>
      <c r="D18" s="6" t="s">
        <v>68</v>
      </c>
      <c r="E18" s="4" t="s">
        <v>17</v>
      </c>
      <c r="F18" s="6">
        <v>15000</v>
      </c>
      <c r="G18" s="7" t="s">
        <v>69</v>
      </c>
      <c r="H18" s="6"/>
      <c r="I18" s="6"/>
      <c r="J18" s="6"/>
      <c r="K18" s="6"/>
      <c r="L18" s="6">
        <v>1002244624</v>
      </c>
      <c r="M18" s="6">
        <v>230</v>
      </c>
      <c r="N18" s="6" t="s">
        <v>70</v>
      </c>
      <c r="O18" s="11">
        <v>21012017080015</v>
      </c>
      <c r="P18" s="11">
        <v>2101201708086</v>
      </c>
      <c r="Q18" s="6" t="s">
        <v>71</v>
      </c>
      <c r="R18" s="6">
        <v>20170818</v>
      </c>
      <c r="S18" s="6">
        <v>20171130</v>
      </c>
      <c r="T18" s="6" t="s">
        <v>72</v>
      </c>
      <c r="U18" s="12"/>
      <c r="V18" s="12"/>
      <c r="W18" s="12"/>
      <c r="X18" s="12"/>
      <c r="Y18" s="12"/>
      <c r="Z18" s="12"/>
      <c r="AA18" s="12"/>
      <c r="AB18" s="12"/>
      <c r="AC18" s="12"/>
      <c r="AD18" s="12"/>
      <c r="AE18" s="12"/>
      <c r="AF18" s="12"/>
      <c r="AG18" s="12"/>
      <c r="AH18" s="12"/>
      <c r="AI18" s="12">
        <v>0</v>
      </c>
      <c r="AJ18" s="12">
        <v>9</v>
      </c>
      <c r="AK18" s="12"/>
      <c r="AL18" s="12"/>
      <c r="AM18" s="12" t="s">
        <v>73</v>
      </c>
      <c r="AN18" s="12"/>
      <c r="AO18" s="12" t="s">
        <v>74</v>
      </c>
      <c r="AP18" s="12" t="s">
        <v>75</v>
      </c>
      <c r="AQ18" s="12"/>
      <c r="AR18" s="12">
        <v>0</v>
      </c>
      <c r="AS18" s="12"/>
      <c r="AT18" s="12"/>
      <c r="AU18" s="12" t="s">
        <v>76</v>
      </c>
      <c r="AV18" s="12">
        <v>1001979524</v>
      </c>
      <c r="AW18" s="12" t="s">
        <v>89</v>
      </c>
      <c r="AX18" s="12">
        <v>1</v>
      </c>
      <c r="AY18" s="12">
        <v>9</v>
      </c>
      <c r="AZ18" s="12" t="s">
        <v>78</v>
      </c>
      <c r="BA18" s="12"/>
      <c r="BB18" s="12"/>
      <c r="BC18" s="12"/>
      <c r="BD18" s="12"/>
      <c r="BE18" s="12">
        <v>230790</v>
      </c>
      <c r="BF18" s="12" t="s">
        <v>79</v>
      </c>
      <c r="BG18" s="12" t="s">
        <v>74</v>
      </c>
      <c r="BH18" s="12" t="s">
        <v>80</v>
      </c>
      <c r="BI18" s="12" t="s">
        <v>81</v>
      </c>
      <c r="BJ18" s="12" t="s">
        <v>82</v>
      </c>
      <c r="BK18" s="12" t="s">
        <v>83</v>
      </c>
      <c r="BL18" s="12"/>
      <c r="BM18" s="12" t="s">
        <v>84</v>
      </c>
      <c r="BN18" s="12" t="s">
        <v>84</v>
      </c>
      <c r="BO18" s="12" t="s">
        <v>85</v>
      </c>
      <c r="BP18" s="12"/>
      <c r="BQ18" s="12">
        <v>1</v>
      </c>
      <c r="BR18" s="12">
        <v>1</v>
      </c>
      <c r="BS18" s="12" t="s">
        <v>86</v>
      </c>
      <c r="BT18" s="12"/>
      <c r="BU18" s="12"/>
      <c r="BV18" s="12"/>
      <c r="BW18" s="12">
        <v>20170824</v>
      </c>
      <c r="BX18" s="12"/>
      <c r="BY18" s="12"/>
      <c r="BZ18" s="12"/>
      <c r="CA18" s="12">
        <v>1</v>
      </c>
    </row>
    <row r="19" ht="23" customHeight="1" spans="1:79">
      <c r="A19" s="6">
        <v>17</v>
      </c>
      <c r="B19" s="7">
        <v>11355369</v>
      </c>
      <c r="C19" s="6" t="s">
        <v>125</v>
      </c>
      <c r="D19" s="6" t="s">
        <v>68</v>
      </c>
      <c r="E19" s="4" t="s">
        <v>17</v>
      </c>
      <c r="F19" s="6">
        <v>10000</v>
      </c>
      <c r="G19" s="7" t="s">
        <v>69</v>
      </c>
      <c r="H19" s="6"/>
      <c r="I19" s="6"/>
      <c r="J19" s="6"/>
      <c r="K19" s="6"/>
      <c r="L19" s="6">
        <v>1002244624</v>
      </c>
      <c r="M19" s="6">
        <v>240</v>
      </c>
      <c r="N19" s="6" t="s">
        <v>70</v>
      </c>
      <c r="O19" s="11">
        <v>21012017080015</v>
      </c>
      <c r="P19" s="11">
        <v>2101201708086</v>
      </c>
      <c r="Q19" s="6" t="s">
        <v>71</v>
      </c>
      <c r="R19" s="6">
        <v>20170818</v>
      </c>
      <c r="S19" s="6">
        <v>20171130</v>
      </c>
      <c r="T19" s="6" t="s">
        <v>72</v>
      </c>
      <c r="U19" s="12"/>
      <c r="V19" s="12"/>
      <c r="W19" s="12"/>
      <c r="X19" s="12"/>
      <c r="Y19" s="12"/>
      <c r="Z19" s="12"/>
      <c r="AA19" s="12"/>
      <c r="AB19" s="12"/>
      <c r="AC19" s="12"/>
      <c r="AD19" s="12"/>
      <c r="AE19" s="12"/>
      <c r="AF19" s="12"/>
      <c r="AG19" s="12"/>
      <c r="AH19" s="12"/>
      <c r="AI19" s="12">
        <v>0</v>
      </c>
      <c r="AJ19" s="12">
        <v>10</v>
      </c>
      <c r="AK19" s="12"/>
      <c r="AL19" s="12"/>
      <c r="AM19" s="12" t="s">
        <v>73</v>
      </c>
      <c r="AN19" s="12"/>
      <c r="AO19" s="12" t="s">
        <v>74</v>
      </c>
      <c r="AP19" s="12" t="s">
        <v>75</v>
      </c>
      <c r="AQ19" s="12"/>
      <c r="AR19" s="12">
        <v>0</v>
      </c>
      <c r="AS19" s="12"/>
      <c r="AT19" s="12"/>
      <c r="AU19" s="12" t="s">
        <v>76</v>
      </c>
      <c r="AV19" s="12">
        <v>1001979525</v>
      </c>
      <c r="AW19" s="12" t="s">
        <v>89</v>
      </c>
      <c r="AX19" s="12">
        <v>1</v>
      </c>
      <c r="AY19" s="12">
        <v>10</v>
      </c>
      <c r="AZ19" s="12" t="s">
        <v>78</v>
      </c>
      <c r="BA19" s="12"/>
      <c r="BB19" s="12"/>
      <c r="BC19" s="12"/>
      <c r="BD19" s="12"/>
      <c r="BE19" s="12">
        <v>230790</v>
      </c>
      <c r="BF19" s="12" t="s">
        <v>79</v>
      </c>
      <c r="BG19" s="12" t="s">
        <v>74</v>
      </c>
      <c r="BH19" s="12" t="s">
        <v>80</v>
      </c>
      <c r="BI19" s="12" t="s">
        <v>81</v>
      </c>
      <c r="BJ19" s="12" t="s">
        <v>82</v>
      </c>
      <c r="BK19" s="12" t="s">
        <v>112</v>
      </c>
      <c r="BL19" s="12"/>
      <c r="BM19" s="12" t="s">
        <v>84</v>
      </c>
      <c r="BN19" s="12" t="s">
        <v>84</v>
      </c>
      <c r="BO19" s="12" t="s">
        <v>85</v>
      </c>
      <c r="BP19" s="12"/>
      <c r="BQ19" s="12">
        <v>1</v>
      </c>
      <c r="BR19" s="12">
        <v>1</v>
      </c>
      <c r="BS19" s="12" t="s">
        <v>86</v>
      </c>
      <c r="BT19" s="12"/>
      <c r="BU19" s="12"/>
      <c r="BV19" s="12"/>
      <c r="BW19" s="12">
        <v>20170824</v>
      </c>
      <c r="BX19" s="12"/>
      <c r="BY19" s="12"/>
      <c r="BZ19" s="12"/>
      <c r="CA19" s="12">
        <v>1</v>
      </c>
    </row>
    <row r="20" ht="23" customHeight="1" spans="1:79">
      <c r="A20" s="6">
        <v>18</v>
      </c>
      <c r="B20" s="7">
        <v>11478428</v>
      </c>
      <c r="C20" s="6" t="s">
        <v>126</v>
      </c>
      <c r="D20" s="6" t="s">
        <v>68</v>
      </c>
      <c r="E20" s="4" t="s">
        <v>17</v>
      </c>
      <c r="F20" s="6">
        <v>100000</v>
      </c>
      <c r="G20" s="7" t="s">
        <v>69</v>
      </c>
      <c r="H20" s="6"/>
      <c r="I20" s="6"/>
      <c r="J20" s="6"/>
      <c r="K20" s="6"/>
      <c r="L20" s="6">
        <v>1002244624</v>
      </c>
      <c r="M20" s="6">
        <v>90</v>
      </c>
      <c r="N20" s="6" t="s">
        <v>70</v>
      </c>
      <c r="O20" s="11">
        <v>21012017080015</v>
      </c>
      <c r="P20" s="11">
        <v>2101201708086</v>
      </c>
      <c r="Q20" s="6" t="s">
        <v>71</v>
      </c>
      <c r="R20" s="6">
        <v>20170818</v>
      </c>
      <c r="S20" s="6">
        <v>20171130</v>
      </c>
      <c r="T20" s="6" t="s">
        <v>72</v>
      </c>
      <c r="U20" s="12"/>
      <c r="V20" s="12"/>
      <c r="W20" s="12"/>
      <c r="X20" s="12"/>
      <c r="Y20" s="12"/>
      <c r="Z20" s="12"/>
      <c r="AA20" s="12"/>
      <c r="AB20" s="12"/>
      <c r="AC20" s="12"/>
      <c r="AD20" s="12"/>
      <c r="AE20" s="12"/>
      <c r="AF20" s="12"/>
      <c r="AG20" s="12"/>
      <c r="AH20" s="12"/>
      <c r="AI20" s="12">
        <v>0</v>
      </c>
      <c r="AJ20" s="12">
        <v>1</v>
      </c>
      <c r="AK20" s="12"/>
      <c r="AL20" s="12"/>
      <c r="AM20" s="12" t="s">
        <v>73</v>
      </c>
      <c r="AN20" s="12"/>
      <c r="AO20" s="12" t="s">
        <v>74</v>
      </c>
      <c r="AP20" s="12" t="s">
        <v>75</v>
      </c>
      <c r="AQ20" s="12"/>
      <c r="AR20" s="12">
        <v>0</v>
      </c>
      <c r="AS20" s="12"/>
      <c r="AT20" s="12"/>
      <c r="AU20" s="12" t="s">
        <v>76</v>
      </c>
      <c r="AV20" s="12">
        <v>1001979510</v>
      </c>
      <c r="AW20" s="12" t="s">
        <v>89</v>
      </c>
      <c r="AX20" s="12">
        <v>1</v>
      </c>
      <c r="AY20" s="12">
        <v>1</v>
      </c>
      <c r="AZ20" s="12" t="s">
        <v>78</v>
      </c>
      <c r="BA20" s="12"/>
      <c r="BB20" s="12"/>
      <c r="BC20" s="12"/>
      <c r="BD20" s="12"/>
      <c r="BE20" s="12">
        <v>230790</v>
      </c>
      <c r="BF20" s="12" t="s">
        <v>79</v>
      </c>
      <c r="BG20" s="12" t="s">
        <v>74</v>
      </c>
      <c r="BH20" s="12" t="s">
        <v>80</v>
      </c>
      <c r="BI20" s="12" t="s">
        <v>81</v>
      </c>
      <c r="BJ20" s="12" t="s">
        <v>82</v>
      </c>
      <c r="BK20" s="12" t="s">
        <v>83</v>
      </c>
      <c r="BL20" s="12"/>
      <c r="BM20" s="12" t="s">
        <v>84</v>
      </c>
      <c r="BN20" s="12" t="s">
        <v>84</v>
      </c>
      <c r="BO20" s="12" t="s">
        <v>85</v>
      </c>
      <c r="BP20" s="12"/>
      <c r="BQ20" s="12">
        <v>1</v>
      </c>
      <c r="BR20" s="12">
        <v>1</v>
      </c>
      <c r="BS20" s="12" t="s">
        <v>86</v>
      </c>
      <c r="BT20" s="12"/>
      <c r="BU20" s="12"/>
      <c r="BV20" s="12"/>
      <c r="BW20" s="12">
        <v>20170824</v>
      </c>
      <c r="BX20" s="12"/>
      <c r="BY20" s="12"/>
      <c r="BZ20" s="12"/>
      <c r="CA20" s="12">
        <v>1</v>
      </c>
    </row>
    <row r="21" ht="23" customHeight="1" spans="1:79">
      <c r="A21" s="6">
        <v>19</v>
      </c>
      <c r="B21" s="7">
        <v>11478445</v>
      </c>
      <c r="C21" s="6" t="s">
        <v>127</v>
      </c>
      <c r="D21" s="6" t="s">
        <v>68</v>
      </c>
      <c r="E21" s="4" t="s">
        <v>17</v>
      </c>
      <c r="F21" s="6">
        <v>100000</v>
      </c>
      <c r="G21" s="7" t="s">
        <v>69</v>
      </c>
      <c r="H21" s="6"/>
      <c r="I21" s="6"/>
      <c r="J21" s="6"/>
      <c r="K21" s="6"/>
      <c r="L21" s="6">
        <v>1002244624</v>
      </c>
      <c r="M21" s="6">
        <v>100</v>
      </c>
      <c r="N21" s="6" t="s">
        <v>70</v>
      </c>
      <c r="O21" s="11">
        <v>21012017080015</v>
      </c>
      <c r="P21" s="11">
        <v>2101201708086</v>
      </c>
      <c r="Q21" s="6" t="s">
        <v>71</v>
      </c>
      <c r="R21" s="6">
        <v>20170818</v>
      </c>
      <c r="S21" s="6">
        <v>20171130</v>
      </c>
      <c r="T21" s="6" t="s">
        <v>72</v>
      </c>
      <c r="U21" s="12"/>
      <c r="V21" s="12"/>
      <c r="W21" s="12"/>
      <c r="X21" s="12"/>
      <c r="Y21" s="12"/>
      <c r="Z21" s="12"/>
      <c r="AA21" s="12"/>
      <c r="AB21" s="12"/>
      <c r="AC21" s="12"/>
      <c r="AD21" s="12"/>
      <c r="AE21" s="12"/>
      <c r="AF21" s="12"/>
      <c r="AG21" s="12"/>
      <c r="AH21" s="12"/>
      <c r="AI21" s="12">
        <v>0</v>
      </c>
      <c r="AJ21" s="12">
        <v>1.2</v>
      </c>
      <c r="AK21" s="12"/>
      <c r="AL21" s="12"/>
      <c r="AM21" s="12" t="s">
        <v>73</v>
      </c>
      <c r="AN21" s="12"/>
      <c r="AO21" s="12" t="s">
        <v>74</v>
      </c>
      <c r="AP21" s="12" t="s">
        <v>75</v>
      </c>
      <c r="AQ21" s="12"/>
      <c r="AR21" s="12">
        <v>0</v>
      </c>
      <c r="AS21" s="12"/>
      <c r="AT21" s="12"/>
      <c r="AU21" s="12" t="s">
        <v>76</v>
      </c>
      <c r="AV21" s="12">
        <v>1001979511</v>
      </c>
      <c r="AW21" s="12" t="s">
        <v>89</v>
      </c>
      <c r="AX21" s="12">
        <v>1</v>
      </c>
      <c r="AY21" s="12">
        <v>1.2</v>
      </c>
      <c r="AZ21" s="12" t="s">
        <v>78</v>
      </c>
      <c r="BA21" s="12"/>
      <c r="BB21" s="12"/>
      <c r="BC21" s="12"/>
      <c r="BD21" s="12"/>
      <c r="BE21" s="12">
        <v>230790</v>
      </c>
      <c r="BF21" s="12" t="s">
        <v>79</v>
      </c>
      <c r="BG21" s="12" t="s">
        <v>74</v>
      </c>
      <c r="BH21" s="12" t="s">
        <v>80</v>
      </c>
      <c r="BI21" s="12" t="s">
        <v>81</v>
      </c>
      <c r="BJ21" s="12" t="s">
        <v>82</v>
      </c>
      <c r="BK21" s="12" t="s">
        <v>83</v>
      </c>
      <c r="BL21" s="12"/>
      <c r="BM21" s="12" t="s">
        <v>84</v>
      </c>
      <c r="BN21" s="12" t="s">
        <v>84</v>
      </c>
      <c r="BO21" s="12" t="s">
        <v>85</v>
      </c>
      <c r="BP21" s="12"/>
      <c r="BQ21" s="12">
        <v>1</v>
      </c>
      <c r="BR21" s="12">
        <v>1</v>
      </c>
      <c r="BS21" s="12" t="s">
        <v>86</v>
      </c>
      <c r="BT21" s="12"/>
      <c r="BU21" s="12"/>
      <c r="BV21" s="12"/>
      <c r="BW21" s="12">
        <v>20170824</v>
      </c>
      <c r="BX21" s="12"/>
      <c r="BY21" s="12"/>
      <c r="BZ21" s="12"/>
      <c r="CA21" s="12">
        <v>1</v>
      </c>
    </row>
    <row r="22" ht="23" customHeight="1" spans="1:79">
      <c r="A22" s="6">
        <v>20</v>
      </c>
      <c r="B22" s="7">
        <v>11478449</v>
      </c>
      <c r="C22" s="6" t="s">
        <v>128</v>
      </c>
      <c r="D22" s="6" t="s">
        <v>68</v>
      </c>
      <c r="E22" s="4" t="s">
        <v>17</v>
      </c>
      <c r="F22" s="6">
        <v>100000</v>
      </c>
      <c r="G22" s="7" t="s">
        <v>69</v>
      </c>
      <c r="H22" s="6"/>
      <c r="I22" s="6"/>
      <c r="J22" s="6"/>
      <c r="K22" s="6"/>
      <c r="L22" s="6">
        <v>1002244624</v>
      </c>
      <c r="M22" s="6">
        <v>80</v>
      </c>
      <c r="N22" s="6" t="s">
        <v>70</v>
      </c>
      <c r="O22" s="11">
        <v>21012017080015</v>
      </c>
      <c r="P22" s="11">
        <v>2101201708086</v>
      </c>
      <c r="Q22" s="6" t="s">
        <v>71</v>
      </c>
      <c r="R22" s="6">
        <v>20170818</v>
      </c>
      <c r="S22" s="6">
        <v>20171130</v>
      </c>
      <c r="T22" s="6" t="s">
        <v>72</v>
      </c>
      <c r="U22" s="12"/>
      <c r="V22" s="12"/>
      <c r="W22" s="12"/>
      <c r="X22" s="12"/>
      <c r="Y22" s="12"/>
      <c r="Z22" s="12"/>
      <c r="AA22" s="12"/>
      <c r="AB22" s="12"/>
      <c r="AC22" s="12"/>
      <c r="AD22" s="12"/>
      <c r="AE22" s="12"/>
      <c r="AF22" s="12"/>
      <c r="AG22" s="12"/>
      <c r="AH22" s="12"/>
      <c r="AI22" s="12">
        <v>0</v>
      </c>
      <c r="AJ22" s="12">
        <v>1.1</v>
      </c>
      <c r="AK22" s="12"/>
      <c r="AL22" s="12"/>
      <c r="AM22" s="12" t="s">
        <v>73</v>
      </c>
      <c r="AN22" s="12"/>
      <c r="AO22" s="12" t="s">
        <v>74</v>
      </c>
      <c r="AP22" s="12" t="s">
        <v>75</v>
      </c>
      <c r="AQ22" s="12"/>
      <c r="AR22" s="12">
        <v>0</v>
      </c>
      <c r="AS22" s="12"/>
      <c r="AT22" s="12"/>
      <c r="AU22" s="12" t="s">
        <v>76</v>
      </c>
      <c r="AV22" s="12">
        <v>1001979509</v>
      </c>
      <c r="AW22" s="12" t="s">
        <v>89</v>
      </c>
      <c r="AX22" s="12">
        <v>1</v>
      </c>
      <c r="AY22" s="12">
        <v>1.1</v>
      </c>
      <c r="AZ22" s="12" t="s">
        <v>78</v>
      </c>
      <c r="BA22" s="12"/>
      <c r="BB22" s="12"/>
      <c r="BC22" s="12"/>
      <c r="BD22" s="12"/>
      <c r="BE22" s="12">
        <v>230790</v>
      </c>
      <c r="BF22" s="12" t="s">
        <v>79</v>
      </c>
      <c r="BG22" s="12" t="s">
        <v>74</v>
      </c>
      <c r="BH22" s="12" t="s">
        <v>80</v>
      </c>
      <c r="BI22" s="12" t="s">
        <v>81</v>
      </c>
      <c r="BJ22" s="12" t="s">
        <v>82</v>
      </c>
      <c r="BK22" s="12" t="s">
        <v>83</v>
      </c>
      <c r="BL22" s="12"/>
      <c r="BM22" s="12" t="s">
        <v>84</v>
      </c>
      <c r="BN22" s="12" t="s">
        <v>84</v>
      </c>
      <c r="BO22" s="12" t="s">
        <v>85</v>
      </c>
      <c r="BP22" s="12"/>
      <c r="BQ22" s="12">
        <v>1</v>
      </c>
      <c r="BR22" s="12">
        <v>1</v>
      </c>
      <c r="BS22" s="12" t="s">
        <v>86</v>
      </c>
      <c r="BT22" s="12"/>
      <c r="BU22" s="12"/>
      <c r="BV22" s="12"/>
      <c r="BW22" s="12">
        <v>20170824</v>
      </c>
      <c r="BX22" s="12"/>
      <c r="BY22" s="12"/>
      <c r="BZ22" s="12"/>
      <c r="CA22" s="12">
        <v>1</v>
      </c>
    </row>
    <row r="23" ht="23" customHeight="1" spans="1:79">
      <c r="A23" s="6">
        <v>21</v>
      </c>
      <c r="B23" s="7">
        <v>11478454</v>
      </c>
      <c r="C23" s="6" t="s">
        <v>129</v>
      </c>
      <c r="D23" s="6" t="s">
        <v>68</v>
      </c>
      <c r="E23" s="4" t="s">
        <v>17</v>
      </c>
      <c r="F23" s="6">
        <v>100000</v>
      </c>
      <c r="G23" s="7" t="s">
        <v>69</v>
      </c>
      <c r="H23" s="6"/>
      <c r="I23" s="6"/>
      <c r="J23" s="6"/>
      <c r="K23" s="6"/>
      <c r="L23" s="6">
        <v>1002244624</v>
      </c>
      <c r="M23" s="6">
        <v>70</v>
      </c>
      <c r="N23" s="6" t="s">
        <v>70</v>
      </c>
      <c r="O23" s="11">
        <v>21012017080015</v>
      </c>
      <c r="P23" s="11">
        <v>2101201708086</v>
      </c>
      <c r="Q23" s="6" t="s">
        <v>71</v>
      </c>
      <c r="R23" s="6">
        <v>20170818</v>
      </c>
      <c r="S23" s="6">
        <v>20171130</v>
      </c>
      <c r="T23" s="6" t="s">
        <v>72</v>
      </c>
      <c r="U23" s="12"/>
      <c r="V23" s="12"/>
      <c r="W23" s="12"/>
      <c r="X23" s="12"/>
      <c r="Y23" s="12"/>
      <c r="Z23" s="12"/>
      <c r="AA23" s="12"/>
      <c r="AB23" s="12"/>
      <c r="AC23" s="12"/>
      <c r="AD23" s="12"/>
      <c r="AE23" s="12"/>
      <c r="AF23" s="12"/>
      <c r="AG23" s="12"/>
      <c r="AH23" s="12"/>
      <c r="AI23" s="12">
        <v>0</v>
      </c>
      <c r="AJ23" s="12">
        <v>1</v>
      </c>
      <c r="AK23" s="12"/>
      <c r="AL23" s="12"/>
      <c r="AM23" s="12" t="s">
        <v>73</v>
      </c>
      <c r="AN23" s="12"/>
      <c r="AO23" s="12" t="s">
        <v>74</v>
      </c>
      <c r="AP23" s="12" t="s">
        <v>75</v>
      </c>
      <c r="AQ23" s="12"/>
      <c r="AR23" s="12">
        <v>0</v>
      </c>
      <c r="AS23" s="12"/>
      <c r="AT23" s="12"/>
      <c r="AU23" s="12" t="s">
        <v>76</v>
      </c>
      <c r="AV23" s="12">
        <v>1001979508</v>
      </c>
      <c r="AW23" s="12" t="s">
        <v>89</v>
      </c>
      <c r="AX23" s="12">
        <v>1</v>
      </c>
      <c r="AY23" s="12">
        <v>1</v>
      </c>
      <c r="AZ23" s="12" t="s">
        <v>78</v>
      </c>
      <c r="BA23" s="12"/>
      <c r="BB23" s="12"/>
      <c r="BC23" s="12"/>
      <c r="BD23" s="12"/>
      <c r="BE23" s="12">
        <v>230790</v>
      </c>
      <c r="BF23" s="12" t="s">
        <v>79</v>
      </c>
      <c r="BG23" s="12" t="s">
        <v>74</v>
      </c>
      <c r="BH23" s="12" t="s">
        <v>80</v>
      </c>
      <c r="BI23" s="12" t="s">
        <v>81</v>
      </c>
      <c r="BJ23" s="12" t="s">
        <v>82</v>
      </c>
      <c r="BK23" s="12" t="s">
        <v>92</v>
      </c>
      <c r="BL23" s="12"/>
      <c r="BM23" s="12" t="s">
        <v>84</v>
      </c>
      <c r="BN23" s="12" t="s">
        <v>84</v>
      </c>
      <c r="BO23" s="12" t="s">
        <v>85</v>
      </c>
      <c r="BP23" s="12"/>
      <c r="BQ23" s="12">
        <v>1</v>
      </c>
      <c r="BR23" s="12">
        <v>1</v>
      </c>
      <c r="BS23" s="12" t="s">
        <v>86</v>
      </c>
      <c r="BT23" s="12"/>
      <c r="BU23" s="12"/>
      <c r="BV23" s="12"/>
      <c r="BW23" s="12">
        <v>20170824</v>
      </c>
      <c r="BX23" s="12"/>
      <c r="BY23" s="12"/>
      <c r="BZ23" s="12"/>
      <c r="CA23" s="12">
        <v>1</v>
      </c>
    </row>
    <row r="24" ht="23" customHeight="1" spans="1:79">
      <c r="A24" s="6">
        <v>22</v>
      </c>
      <c r="B24" s="7">
        <v>11478599</v>
      </c>
      <c r="C24" s="6" t="s">
        <v>130</v>
      </c>
      <c r="D24" s="6" t="s">
        <v>68</v>
      </c>
      <c r="E24" s="6"/>
      <c r="F24" s="6">
        <v>100000</v>
      </c>
      <c r="G24" s="7" t="s">
        <v>69</v>
      </c>
      <c r="H24" s="6"/>
      <c r="I24" s="6"/>
      <c r="J24" s="6"/>
      <c r="K24" s="6"/>
      <c r="L24" s="6">
        <v>1002244624</v>
      </c>
      <c r="M24" s="6">
        <v>110</v>
      </c>
      <c r="N24" s="6" t="s">
        <v>70</v>
      </c>
      <c r="O24" s="11">
        <v>21012017080015</v>
      </c>
      <c r="P24" s="11">
        <v>2101201708086</v>
      </c>
      <c r="Q24" s="6" t="s">
        <v>71</v>
      </c>
      <c r="R24" s="6">
        <v>20170818</v>
      </c>
      <c r="S24" s="6">
        <v>20171130</v>
      </c>
      <c r="T24" s="6" t="s">
        <v>72</v>
      </c>
      <c r="U24" s="12"/>
      <c r="V24" s="12"/>
      <c r="W24" s="12"/>
      <c r="X24" s="12"/>
      <c r="Y24" s="12"/>
      <c r="Z24" s="12"/>
      <c r="AA24" s="12"/>
      <c r="AB24" s="12"/>
      <c r="AC24" s="12"/>
      <c r="AD24" s="12"/>
      <c r="AE24" s="12"/>
      <c r="AF24" s="12"/>
      <c r="AG24" s="12"/>
      <c r="AH24" s="12"/>
      <c r="AI24" s="12">
        <v>0</v>
      </c>
      <c r="AJ24" s="12">
        <v>6</v>
      </c>
      <c r="AK24" s="12"/>
      <c r="AL24" s="12"/>
      <c r="AM24" s="12" t="s">
        <v>73</v>
      </c>
      <c r="AN24" s="12"/>
      <c r="AO24" s="12" t="s">
        <v>74</v>
      </c>
      <c r="AP24" s="12" t="s">
        <v>75</v>
      </c>
      <c r="AQ24" s="12"/>
      <c r="AR24" s="12">
        <v>0</v>
      </c>
      <c r="AS24" s="12"/>
      <c r="AT24" s="12"/>
      <c r="AU24" s="12" t="s">
        <v>76</v>
      </c>
      <c r="AV24" s="12">
        <v>1001979512</v>
      </c>
      <c r="AW24" s="12" t="s">
        <v>89</v>
      </c>
      <c r="AX24" s="12">
        <v>1</v>
      </c>
      <c r="AY24" s="12">
        <v>6</v>
      </c>
      <c r="AZ24" s="12" t="s">
        <v>78</v>
      </c>
      <c r="BA24" s="12"/>
      <c r="BB24" s="12"/>
      <c r="BC24" s="12"/>
      <c r="BD24" s="12"/>
      <c r="BE24" s="12">
        <v>230790</v>
      </c>
      <c r="BF24" s="12" t="s">
        <v>79</v>
      </c>
      <c r="BG24" s="12" t="s">
        <v>74</v>
      </c>
      <c r="BH24" s="12" t="s">
        <v>80</v>
      </c>
      <c r="BI24" s="12" t="s">
        <v>81</v>
      </c>
      <c r="BJ24" s="12" t="s">
        <v>82</v>
      </c>
      <c r="BK24" s="12"/>
      <c r="BL24" s="12"/>
      <c r="BM24" s="12" t="s">
        <v>84</v>
      </c>
      <c r="BN24" s="12" t="s">
        <v>84</v>
      </c>
      <c r="BO24" s="12" t="s">
        <v>85</v>
      </c>
      <c r="BP24" s="12"/>
      <c r="BQ24" s="12">
        <v>1</v>
      </c>
      <c r="BR24" s="12">
        <v>1</v>
      </c>
      <c r="BS24" s="12" t="s">
        <v>86</v>
      </c>
      <c r="BT24" s="12"/>
      <c r="BU24" s="12"/>
      <c r="BV24" s="12"/>
      <c r="BW24" s="12">
        <v>20170824</v>
      </c>
      <c r="BX24" s="12"/>
      <c r="BY24" s="12"/>
      <c r="BZ24" s="12"/>
      <c r="CA24" s="12">
        <v>1</v>
      </c>
    </row>
    <row r="25" ht="23" customHeight="1" spans="1:79">
      <c r="A25" s="6">
        <v>23</v>
      </c>
      <c r="B25" s="7">
        <v>11478621</v>
      </c>
      <c r="C25" s="6" t="s">
        <v>131</v>
      </c>
      <c r="D25" s="6" t="s">
        <v>68</v>
      </c>
      <c r="E25" s="4" t="s">
        <v>17</v>
      </c>
      <c r="F25" s="6">
        <v>100000</v>
      </c>
      <c r="G25" s="7" t="s">
        <v>69</v>
      </c>
      <c r="H25" s="6"/>
      <c r="I25" s="6"/>
      <c r="J25" s="6"/>
      <c r="K25" s="6"/>
      <c r="L25" s="6">
        <v>1002244624</v>
      </c>
      <c r="M25" s="6">
        <v>60</v>
      </c>
      <c r="N25" s="6" t="s">
        <v>70</v>
      </c>
      <c r="O25" s="11">
        <v>21012017080015</v>
      </c>
      <c r="P25" s="11">
        <v>2101201708086</v>
      </c>
      <c r="Q25" s="6" t="s">
        <v>71</v>
      </c>
      <c r="R25" s="6">
        <v>20170818</v>
      </c>
      <c r="S25" s="6">
        <v>20171130</v>
      </c>
      <c r="T25" s="6" t="s">
        <v>72</v>
      </c>
      <c r="U25" s="12"/>
      <c r="V25" s="12"/>
      <c r="W25" s="12"/>
      <c r="X25" s="12"/>
      <c r="Y25" s="12"/>
      <c r="Z25" s="12"/>
      <c r="AA25" s="12"/>
      <c r="AB25" s="12"/>
      <c r="AC25" s="12"/>
      <c r="AD25" s="12"/>
      <c r="AE25" s="12"/>
      <c r="AF25" s="12"/>
      <c r="AG25" s="12"/>
      <c r="AH25" s="12"/>
      <c r="AI25" s="12">
        <v>0</v>
      </c>
      <c r="AJ25" s="12">
        <v>1</v>
      </c>
      <c r="AK25" s="12"/>
      <c r="AL25" s="12"/>
      <c r="AM25" s="12" t="s">
        <v>73</v>
      </c>
      <c r="AN25" s="12"/>
      <c r="AO25" s="12" t="s">
        <v>74</v>
      </c>
      <c r="AP25" s="12" t="s">
        <v>75</v>
      </c>
      <c r="AQ25" s="12"/>
      <c r="AR25" s="12">
        <v>0</v>
      </c>
      <c r="AS25" s="12"/>
      <c r="AT25" s="12"/>
      <c r="AU25" s="12" t="s">
        <v>76</v>
      </c>
      <c r="AV25" s="12">
        <v>1001979507</v>
      </c>
      <c r="AW25" s="12" t="s">
        <v>77</v>
      </c>
      <c r="AX25" s="12">
        <v>1</v>
      </c>
      <c r="AY25" s="12">
        <v>1</v>
      </c>
      <c r="AZ25" s="12" t="s">
        <v>78</v>
      </c>
      <c r="BA25" s="12"/>
      <c r="BB25" s="12"/>
      <c r="BC25" s="12"/>
      <c r="BD25" s="12"/>
      <c r="BE25" s="12">
        <v>230790</v>
      </c>
      <c r="BF25" s="12" t="s">
        <v>79</v>
      </c>
      <c r="BG25" s="12" t="s">
        <v>74</v>
      </c>
      <c r="BH25" s="12" t="s">
        <v>80</v>
      </c>
      <c r="BI25" s="12" t="s">
        <v>81</v>
      </c>
      <c r="BJ25" s="12" t="s">
        <v>82</v>
      </c>
      <c r="BK25" s="12" t="s">
        <v>92</v>
      </c>
      <c r="BL25" s="12"/>
      <c r="BM25" s="12" t="s">
        <v>84</v>
      </c>
      <c r="BN25" s="12" t="s">
        <v>84</v>
      </c>
      <c r="BO25" s="12" t="s">
        <v>85</v>
      </c>
      <c r="BP25" s="12"/>
      <c r="BQ25" s="12">
        <v>1</v>
      </c>
      <c r="BR25" s="12">
        <v>1</v>
      </c>
      <c r="BS25" s="12" t="s">
        <v>86</v>
      </c>
      <c r="BT25" s="12"/>
      <c r="BU25" s="12"/>
      <c r="BV25" s="12"/>
      <c r="BW25" s="12">
        <v>20170824</v>
      </c>
      <c r="BX25" s="12"/>
      <c r="BY25" s="12"/>
      <c r="BZ25" s="12"/>
      <c r="CA25" s="12">
        <v>1</v>
      </c>
    </row>
    <row r="26" ht="23" customHeight="1" spans="1:79">
      <c r="A26" s="6">
        <v>24</v>
      </c>
      <c r="B26" s="7">
        <v>11545281</v>
      </c>
      <c r="C26" s="6" t="s">
        <v>132</v>
      </c>
      <c r="D26" s="6" t="s">
        <v>68</v>
      </c>
      <c r="E26" s="4" t="s">
        <v>17</v>
      </c>
      <c r="F26" s="6">
        <v>500</v>
      </c>
      <c r="G26" s="7" t="s">
        <v>69</v>
      </c>
      <c r="H26" s="6"/>
      <c r="I26" s="6"/>
      <c r="J26" s="6"/>
      <c r="K26" s="6"/>
      <c r="L26" s="6">
        <v>1002244624</v>
      </c>
      <c r="M26" s="6">
        <v>170</v>
      </c>
      <c r="N26" s="6" t="s">
        <v>70</v>
      </c>
      <c r="O26" s="11">
        <v>21012017080015</v>
      </c>
      <c r="P26" s="11">
        <v>2101201708086</v>
      </c>
      <c r="Q26" s="6" t="s">
        <v>71</v>
      </c>
      <c r="R26" s="6">
        <v>20170818</v>
      </c>
      <c r="S26" s="6">
        <v>20171130</v>
      </c>
      <c r="T26" s="6" t="s">
        <v>72</v>
      </c>
      <c r="U26" s="12"/>
      <c r="V26" s="12"/>
      <c r="W26" s="12"/>
      <c r="X26" s="12"/>
      <c r="Y26" s="12"/>
      <c r="Z26" s="12"/>
      <c r="AA26" s="12"/>
      <c r="AB26" s="12"/>
      <c r="AC26" s="12"/>
      <c r="AD26" s="12"/>
      <c r="AE26" s="12"/>
      <c r="AF26" s="12"/>
      <c r="AG26" s="12"/>
      <c r="AH26" s="12"/>
      <c r="AI26" s="12">
        <v>0</v>
      </c>
      <c r="AJ26" s="12">
        <v>7</v>
      </c>
      <c r="AK26" s="12"/>
      <c r="AL26" s="12"/>
      <c r="AM26" s="12" t="s">
        <v>73</v>
      </c>
      <c r="AN26" s="12"/>
      <c r="AO26" s="12" t="s">
        <v>74</v>
      </c>
      <c r="AP26" s="12" t="s">
        <v>75</v>
      </c>
      <c r="AQ26" s="12"/>
      <c r="AR26" s="12">
        <v>0</v>
      </c>
      <c r="AS26" s="12"/>
      <c r="AT26" s="12"/>
      <c r="AU26" s="12" t="s">
        <v>76</v>
      </c>
      <c r="AV26" s="12">
        <v>1001979518</v>
      </c>
      <c r="AW26" s="12" t="s">
        <v>89</v>
      </c>
      <c r="AX26" s="12">
        <v>1</v>
      </c>
      <c r="AY26" s="12">
        <v>7</v>
      </c>
      <c r="AZ26" s="12" t="s">
        <v>78</v>
      </c>
      <c r="BA26" s="12"/>
      <c r="BB26" s="12"/>
      <c r="BC26" s="12"/>
      <c r="BD26" s="12"/>
      <c r="BE26" s="12">
        <v>230790</v>
      </c>
      <c r="BF26" s="12" t="s">
        <v>79</v>
      </c>
      <c r="BG26" s="12" t="s">
        <v>74</v>
      </c>
      <c r="BH26" s="12" t="s">
        <v>80</v>
      </c>
      <c r="BI26" s="12" t="s">
        <v>81</v>
      </c>
      <c r="BJ26" s="12" t="s">
        <v>82</v>
      </c>
      <c r="BK26" s="12" t="s">
        <v>83</v>
      </c>
      <c r="BL26" s="12"/>
      <c r="BM26" s="12" t="s">
        <v>84</v>
      </c>
      <c r="BN26" s="12" t="s">
        <v>84</v>
      </c>
      <c r="BO26" s="12" t="s">
        <v>85</v>
      </c>
      <c r="BP26" s="12"/>
      <c r="BQ26" s="12">
        <v>1</v>
      </c>
      <c r="BR26" s="12">
        <v>1</v>
      </c>
      <c r="BS26" s="12" t="s">
        <v>86</v>
      </c>
      <c r="BT26" s="12"/>
      <c r="BU26" s="12"/>
      <c r="BV26" s="12"/>
      <c r="BW26" s="12">
        <v>20170824</v>
      </c>
      <c r="BX26" s="12"/>
      <c r="BY26" s="12"/>
      <c r="BZ26" s="12"/>
      <c r="CA26" s="12">
        <v>1</v>
      </c>
    </row>
    <row r="27" ht="23" customHeight="1" spans="1:79">
      <c r="A27" s="6">
        <v>25</v>
      </c>
      <c r="B27" s="7">
        <v>11545282</v>
      </c>
      <c r="C27" s="6" t="s">
        <v>133</v>
      </c>
      <c r="D27" s="6" t="s">
        <v>68</v>
      </c>
      <c r="E27" s="4" t="s">
        <v>17</v>
      </c>
      <c r="F27" s="6">
        <v>800</v>
      </c>
      <c r="G27" s="7" t="s">
        <v>69</v>
      </c>
      <c r="H27" s="6"/>
      <c r="I27" s="6"/>
      <c r="J27" s="6"/>
      <c r="K27" s="6"/>
      <c r="L27" s="6">
        <v>1002244624</v>
      </c>
      <c r="M27" s="6">
        <v>50</v>
      </c>
      <c r="N27" s="6" t="s">
        <v>70</v>
      </c>
      <c r="O27" s="11">
        <v>21012017080015</v>
      </c>
      <c r="P27" s="11">
        <v>2101201708086</v>
      </c>
      <c r="Q27" s="6" t="s">
        <v>71</v>
      </c>
      <c r="R27" s="6">
        <v>20170818</v>
      </c>
      <c r="S27" s="6">
        <v>20171130</v>
      </c>
      <c r="T27" s="6" t="s">
        <v>72</v>
      </c>
      <c r="U27" s="12"/>
      <c r="V27" s="12"/>
      <c r="W27" s="12"/>
      <c r="X27" s="12"/>
      <c r="Y27" s="12"/>
      <c r="Z27" s="12"/>
      <c r="AA27" s="12"/>
      <c r="AB27" s="12"/>
      <c r="AC27" s="12"/>
      <c r="AD27" s="12"/>
      <c r="AE27" s="12"/>
      <c r="AF27" s="12"/>
      <c r="AG27" s="12"/>
      <c r="AH27" s="12"/>
      <c r="AI27" s="12">
        <v>0</v>
      </c>
      <c r="AJ27" s="12">
        <v>7</v>
      </c>
      <c r="AK27" s="12"/>
      <c r="AL27" s="12"/>
      <c r="AM27" s="12" t="s">
        <v>73</v>
      </c>
      <c r="AN27" s="12"/>
      <c r="AO27" s="12" t="s">
        <v>74</v>
      </c>
      <c r="AP27" s="12" t="s">
        <v>75</v>
      </c>
      <c r="AQ27" s="12"/>
      <c r="AR27" s="12">
        <v>0</v>
      </c>
      <c r="AS27" s="12"/>
      <c r="AT27" s="12"/>
      <c r="AU27" s="12" t="s">
        <v>76</v>
      </c>
      <c r="AV27" s="12">
        <v>1001979502</v>
      </c>
      <c r="AW27" s="12" t="s">
        <v>77</v>
      </c>
      <c r="AX27" s="12">
        <v>1</v>
      </c>
      <c r="AY27" s="12">
        <v>7</v>
      </c>
      <c r="AZ27" s="12" t="s">
        <v>78</v>
      </c>
      <c r="BA27" s="12"/>
      <c r="BB27" s="12"/>
      <c r="BC27" s="12"/>
      <c r="BD27" s="12"/>
      <c r="BE27" s="12">
        <v>230790</v>
      </c>
      <c r="BF27" s="12" t="s">
        <v>79</v>
      </c>
      <c r="BG27" s="12" t="s">
        <v>74</v>
      </c>
      <c r="BH27" s="12" t="s">
        <v>80</v>
      </c>
      <c r="BI27" s="12" t="s">
        <v>81</v>
      </c>
      <c r="BJ27" s="12" t="s">
        <v>82</v>
      </c>
      <c r="BK27" s="12" t="s">
        <v>83</v>
      </c>
      <c r="BL27" s="12"/>
      <c r="BM27" s="12" t="s">
        <v>84</v>
      </c>
      <c r="BN27" s="12" t="s">
        <v>84</v>
      </c>
      <c r="BO27" s="12" t="s">
        <v>85</v>
      </c>
      <c r="BP27" s="12"/>
      <c r="BQ27" s="12">
        <v>1</v>
      </c>
      <c r="BR27" s="12">
        <v>1</v>
      </c>
      <c r="BS27" s="12" t="s">
        <v>86</v>
      </c>
      <c r="BT27" s="12"/>
      <c r="BU27" s="12"/>
      <c r="BV27" s="12"/>
      <c r="BW27" s="12">
        <v>20170824</v>
      </c>
      <c r="BX27" s="12"/>
      <c r="BY27" s="12"/>
      <c r="BZ27" s="12"/>
      <c r="CA27" s="12">
        <v>1</v>
      </c>
    </row>
    <row r="28" ht="47" customHeight="1" spans="1:79">
      <c r="A28" s="4" t="s">
        <v>134</v>
      </c>
      <c r="B28" s="5" t="s">
        <v>22</v>
      </c>
      <c r="C28" s="4"/>
      <c r="D28" s="4"/>
      <c r="E28" s="4"/>
      <c r="F28" s="4"/>
      <c r="G28" s="5"/>
      <c r="H28" s="6"/>
      <c r="I28" s="6"/>
      <c r="J28" s="6"/>
      <c r="K28" s="6"/>
      <c r="L28" s="4"/>
      <c r="M28" s="4"/>
      <c r="N28" s="4"/>
      <c r="O28" s="10"/>
      <c r="P28" s="10"/>
      <c r="Q28" s="4"/>
      <c r="R28" s="4"/>
      <c r="S28" s="4"/>
      <c r="T28" s="4"/>
      <c r="CA28" s="13">
        <f>SUBTOTAL(9,CA29)</f>
        <v>1</v>
      </c>
    </row>
    <row r="29" ht="54" customHeight="1" spans="1:79">
      <c r="A29" s="6">
        <v>1</v>
      </c>
      <c r="B29" s="7">
        <v>10031589</v>
      </c>
      <c r="C29" s="6" t="s">
        <v>135</v>
      </c>
      <c r="D29" s="6" t="s">
        <v>136</v>
      </c>
      <c r="E29" s="4" t="s">
        <v>23</v>
      </c>
      <c r="F29" s="6">
        <v>2</v>
      </c>
      <c r="G29" s="7" t="s">
        <v>137</v>
      </c>
      <c r="H29" s="6"/>
      <c r="I29" s="6"/>
      <c r="J29" s="6"/>
      <c r="K29" s="6"/>
      <c r="L29" s="6">
        <v>1002228024</v>
      </c>
      <c r="M29" s="6">
        <v>10</v>
      </c>
      <c r="N29" s="6" t="s">
        <v>138</v>
      </c>
      <c r="O29" s="11">
        <v>21012017080015</v>
      </c>
      <c r="P29" s="11">
        <v>2101201708089</v>
      </c>
      <c r="Q29" s="6" t="s">
        <v>71</v>
      </c>
      <c r="R29" s="6">
        <v>20170801</v>
      </c>
      <c r="S29" s="6">
        <v>20171130</v>
      </c>
      <c r="T29" s="6" t="s">
        <v>72</v>
      </c>
      <c r="U29" s="12"/>
      <c r="V29" s="12"/>
      <c r="W29" s="12"/>
      <c r="X29" s="12"/>
      <c r="Y29" s="12"/>
      <c r="Z29" s="12"/>
      <c r="AA29" s="12"/>
      <c r="AB29" s="12"/>
      <c r="AC29" s="12"/>
      <c r="AD29" s="12"/>
      <c r="AE29" s="12"/>
      <c r="AF29" s="12"/>
      <c r="AG29" s="12"/>
      <c r="AH29" s="12"/>
      <c r="AI29" s="12">
        <v>0</v>
      </c>
      <c r="AJ29" s="12">
        <v>60000</v>
      </c>
      <c r="AK29" s="12"/>
      <c r="AL29" s="12"/>
      <c r="AM29" s="12" t="s">
        <v>73</v>
      </c>
      <c r="AN29" s="12"/>
      <c r="AO29" s="12" t="s">
        <v>74</v>
      </c>
      <c r="AP29" s="12" t="s">
        <v>75</v>
      </c>
      <c r="AQ29" s="12"/>
      <c r="AR29" s="12">
        <v>0</v>
      </c>
      <c r="AS29" s="12"/>
      <c r="AT29" s="12"/>
      <c r="AU29" s="12" t="s">
        <v>139</v>
      </c>
      <c r="AV29" s="12">
        <v>1001979439</v>
      </c>
      <c r="AW29" s="12" t="s">
        <v>77</v>
      </c>
      <c r="AX29" s="12">
        <v>1</v>
      </c>
      <c r="AY29" s="12">
        <v>300000</v>
      </c>
      <c r="AZ29" s="12" t="s">
        <v>78</v>
      </c>
      <c r="BA29" s="12"/>
      <c r="BB29" s="12"/>
      <c r="BC29" s="12"/>
      <c r="BD29" s="12"/>
      <c r="BE29" s="12">
        <v>230790</v>
      </c>
      <c r="BF29" s="12" t="s">
        <v>79</v>
      </c>
      <c r="BG29" s="12" t="s">
        <v>74</v>
      </c>
      <c r="BH29" s="12" t="s">
        <v>140</v>
      </c>
      <c r="BI29" s="12" t="s">
        <v>141</v>
      </c>
      <c r="BJ29" s="12" t="s">
        <v>142</v>
      </c>
      <c r="BK29" s="12"/>
      <c r="BL29" s="12"/>
      <c r="BM29" s="12" t="s">
        <v>84</v>
      </c>
      <c r="BN29" s="12" t="s">
        <v>84</v>
      </c>
      <c r="BO29" s="12" t="s">
        <v>85</v>
      </c>
      <c r="BP29" s="12"/>
      <c r="BQ29" s="12">
        <v>1</v>
      </c>
      <c r="BR29" s="12">
        <v>1</v>
      </c>
      <c r="BS29" s="12" t="s">
        <v>143</v>
      </c>
      <c r="BT29" s="12"/>
      <c r="BU29" s="12"/>
      <c r="BV29" s="12" t="s">
        <v>144</v>
      </c>
      <c r="BW29" s="12">
        <v>20170824</v>
      </c>
      <c r="BX29" s="12"/>
      <c r="BY29" s="12"/>
      <c r="BZ29" s="12"/>
      <c r="CA29" s="12">
        <v>1</v>
      </c>
    </row>
    <row r="30" ht="23" customHeight="1" spans="1:79">
      <c r="A30" s="4" t="s">
        <v>25</v>
      </c>
      <c r="B30" s="5" t="s">
        <v>26</v>
      </c>
      <c r="C30" s="4"/>
      <c r="D30" s="4"/>
      <c r="E30" s="4"/>
      <c r="F30" s="4"/>
      <c r="G30" s="5"/>
      <c r="H30" s="6"/>
      <c r="I30" s="6"/>
      <c r="J30" s="6"/>
      <c r="K30" s="6"/>
      <c r="L30" s="4"/>
      <c r="M30" s="4"/>
      <c r="N30" s="4"/>
      <c r="O30" s="10"/>
      <c r="P30" s="10"/>
      <c r="Q30" s="4"/>
      <c r="R30" s="4"/>
      <c r="S30" s="4"/>
      <c r="T30" s="4"/>
      <c r="CA30" s="13">
        <f>SUBTOTAL(9,CA31:CA32)</f>
        <v>2</v>
      </c>
    </row>
    <row r="31" ht="23" customHeight="1" spans="1:79">
      <c r="A31" s="6">
        <v>1</v>
      </c>
      <c r="B31" s="7">
        <v>11595943</v>
      </c>
      <c r="C31" s="6" t="s">
        <v>145</v>
      </c>
      <c r="D31" s="6" t="s">
        <v>136</v>
      </c>
      <c r="E31" s="4" t="s">
        <v>23</v>
      </c>
      <c r="F31" s="6">
        <v>9</v>
      </c>
      <c r="G31" s="7" t="s">
        <v>137</v>
      </c>
      <c r="H31" s="6"/>
      <c r="I31" s="6"/>
      <c r="J31" s="6"/>
      <c r="K31" s="6"/>
      <c r="L31" s="6">
        <v>1002243736</v>
      </c>
      <c r="M31" s="6">
        <v>10</v>
      </c>
      <c r="N31" s="6" t="s">
        <v>146</v>
      </c>
      <c r="O31" s="11">
        <v>21012017080015</v>
      </c>
      <c r="P31" s="11">
        <v>2101201708095</v>
      </c>
      <c r="Q31" s="6" t="s">
        <v>71</v>
      </c>
      <c r="R31" s="6">
        <v>20170818</v>
      </c>
      <c r="S31" s="6">
        <v>20171130</v>
      </c>
      <c r="T31" s="6" t="s">
        <v>72</v>
      </c>
      <c r="U31" s="12"/>
      <c r="V31" s="12"/>
      <c r="W31" s="12"/>
      <c r="X31" s="12"/>
      <c r="Y31" s="12"/>
      <c r="Z31" s="12"/>
      <c r="AA31" s="12"/>
      <c r="AB31" s="12"/>
      <c r="AC31" s="12"/>
      <c r="AD31" s="12"/>
      <c r="AE31" s="12"/>
      <c r="AF31" s="12"/>
      <c r="AG31" s="12"/>
      <c r="AH31" s="12"/>
      <c r="AI31" s="12">
        <v>0</v>
      </c>
      <c r="AJ31" s="12">
        <v>7500</v>
      </c>
      <c r="AK31" s="12"/>
      <c r="AL31" s="12"/>
      <c r="AM31" s="12" t="s">
        <v>73</v>
      </c>
      <c r="AN31" s="12"/>
      <c r="AO31" s="12" t="s">
        <v>74</v>
      </c>
      <c r="AP31" s="12" t="s">
        <v>147</v>
      </c>
      <c r="AQ31" s="12"/>
      <c r="AR31" s="12">
        <v>0</v>
      </c>
      <c r="AS31" s="12"/>
      <c r="AT31" s="12"/>
      <c r="AU31" s="12" t="s">
        <v>76</v>
      </c>
      <c r="AV31" s="12">
        <v>1001979562</v>
      </c>
      <c r="AW31" s="12" t="s">
        <v>89</v>
      </c>
      <c r="AX31" s="12">
        <v>1</v>
      </c>
      <c r="AY31" s="12">
        <v>7500</v>
      </c>
      <c r="AZ31" s="12" t="s">
        <v>78</v>
      </c>
      <c r="BA31" s="12"/>
      <c r="BB31" s="12"/>
      <c r="BC31" s="12"/>
      <c r="BD31" s="12"/>
      <c r="BE31" s="12">
        <v>210708</v>
      </c>
      <c r="BF31" s="12" t="s">
        <v>148</v>
      </c>
      <c r="BG31" s="12" t="s">
        <v>74</v>
      </c>
      <c r="BH31" s="12" t="s">
        <v>149</v>
      </c>
      <c r="BI31" s="12" t="s">
        <v>150</v>
      </c>
      <c r="BJ31" s="12" t="s">
        <v>82</v>
      </c>
      <c r="BK31" s="12"/>
      <c r="BL31" s="12"/>
      <c r="BM31" s="12" t="s">
        <v>84</v>
      </c>
      <c r="BN31" s="12" t="s">
        <v>84</v>
      </c>
      <c r="BO31" s="12" t="s">
        <v>85</v>
      </c>
      <c r="BP31" s="12"/>
      <c r="BQ31" s="12">
        <v>1</v>
      </c>
      <c r="BR31" s="12">
        <v>1</v>
      </c>
      <c r="BS31" s="12" t="s">
        <v>151</v>
      </c>
      <c r="BT31" s="12"/>
      <c r="BU31" s="12"/>
      <c r="BV31" s="12" t="s">
        <v>152</v>
      </c>
      <c r="BW31" s="12">
        <v>20170824</v>
      </c>
      <c r="BX31" s="12"/>
      <c r="BY31" s="12"/>
      <c r="BZ31" s="12"/>
      <c r="CA31" s="12">
        <v>1</v>
      </c>
    </row>
    <row r="32" ht="23" customHeight="1" spans="1:79">
      <c r="A32" s="6">
        <v>2</v>
      </c>
      <c r="B32" s="7">
        <v>11598752</v>
      </c>
      <c r="C32" s="6" t="s">
        <v>153</v>
      </c>
      <c r="D32" s="6" t="s">
        <v>136</v>
      </c>
      <c r="E32" s="6"/>
      <c r="F32" s="6">
        <v>18</v>
      </c>
      <c r="G32" s="7" t="s">
        <v>69</v>
      </c>
      <c r="H32" s="6"/>
      <c r="I32" s="6"/>
      <c r="J32" s="6"/>
      <c r="K32" s="6"/>
      <c r="L32" s="6">
        <v>1002243736</v>
      </c>
      <c r="M32" s="6">
        <v>20</v>
      </c>
      <c r="N32" s="6" t="s">
        <v>146</v>
      </c>
      <c r="O32" s="11">
        <v>21012017080015</v>
      </c>
      <c r="P32" s="11">
        <v>2101201708095</v>
      </c>
      <c r="Q32" s="6" t="s">
        <v>71</v>
      </c>
      <c r="R32" s="6">
        <v>20170818</v>
      </c>
      <c r="S32" s="6">
        <v>20171130</v>
      </c>
      <c r="T32" s="6" t="s">
        <v>72</v>
      </c>
      <c r="U32" s="12"/>
      <c r="V32" s="12"/>
      <c r="W32" s="12"/>
      <c r="X32" s="12"/>
      <c r="Y32" s="12"/>
      <c r="Z32" s="12"/>
      <c r="AA32" s="12"/>
      <c r="AB32" s="12"/>
      <c r="AC32" s="12"/>
      <c r="AD32" s="12"/>
      <c r="AE32" s="12"/>
      <c r="AF32" s="12"/>
      <c r="AG32" s="12"/>
      <c r="AH32" s="12"/>
      <c r="AI32" s="12">
        <v>0</v>
      </c>
      <c r="AJ32" s="12">
        <v>1500</v>
      </c>
      <c r="AK32" s="12"/>
      <c r="AL32" s="12"/>
      <c r="AM32" s="12" t="s">
        <v>73</v>
      </c>
      <c r="AN32" s="12"/>
      <c r="AO32" s="12" t="s">
        <v>74</v>
      </c>
      <c r="AP32" s="12" t="s">
        <v>75</v>
      </c>
      <c r="AQ32" s="12"/>
      <c r="AR32" s="12">
        <v>0</v>
      </c>
      <c r="AS32" s="12"/>
      <c r="AT32" s="12"/>
      <c r="AU32" s="12" t="s">
        <v>76</v>
      </c>
      <c r="AV32" s="12">
        <v>1001979563</v>
      </c>
      <c r="AW32" s="12" t="s">
        <v>89</v>
      </c>
      <c r="AX32" s="12">
        <v>1</v>
      </c>
      <c r="AY32" s="12">
        <v>1500</v>
      </c>
      <c r="AZ32" s="12" t="s">
        <v>78</v>
      </c>
      <c r="BA32" s="12"/>
      <c r="BB32" s="12"/>
      <c r="BC32" s="12"/>
      <c r="BD32" s="12"/>
      <c r="BE32" s="12">
        <v>210790</v>
      </c>
      <c r="BF32" s="12" t="s">
        <v>26</v>
      </c>
      <c r="BG32" s="12" t="s">
        <v>74</v>
      </c>
      <c r="BH32" s="12" t="s">
        <v>154</v>
      </c>
      <c r="BI32" s="12" t="s">
        <v>81</v>
      </c>
      <c r="BJ32" s="12" t="s">
        <v>82</v>
      </c>
      <c r="BK32" s="12"/>
      <c r="BL32" s="12"/>
      <c r="BM32" s="12" t="s">
        <v>84</v>
      </c>
      <c r="BN32" s="12" t="s">
        <v>84</v>
      </c>
      <c r="BO32" s="12" t="s">
        <v>85</v>
      </c>
      <c r="BP32" s="12"/>
      <c r="BQ32" s="12">
        <v>1</v>
      </c>
      <c r="BR32" s="12">
        <v>1</v>
      </c>
      <c r="BS32" s="12" t="s">
        <v>151</v>
      </c>
      <c r="BT32" s="12"/>
      <c r="BU32" s="12"/>
      <c r="BV32" s="12"/>
      <c r="BW32" s="12">
        <v>20170824</v>
      </c>
      <c r="BX32" s="12"/>
      <c r="BY32" s="12"/>
      <c r="BZ32" s="12"/>
      <c r="CA32" s="12">
        <v>1</v>
      </c>
    </row>
    <row r="33" ht="23" customHeight="1" spans="1:79">
      <c r="A33" s="4" t="s">
        <v>155</v>
      </c>
      <c r="B33" s="7" t="s">
        <v>29</v>
      </c>
      <c r="C33" s="4"/>
      <c r="D33" s="4"/>
      <c r="E33" s="4"/>
      <c r="F33" s="4"/>
      <c r="G33" s="5"/>
      <c r="H33" s="6"/>
      <c r="I33" s="6"/>
      <c r="J33" s="6"/>
      <c r="K33" s="6"/>
      <c r="L33" s="4"/>
      <c r="M33" s="4"/>
      <c r="N33" s="4"/>
      <c r="O33" s="10"/>
      <c r="P33" s="10"/>
      <c r="Q33" s="4"/>
      <c r="R33" s="4"/>
      <c r="S33" s="4"/>
      <c r="T33" s="4"/>
      <c r="CA33" s="13">
        <f>SUBTOTAL(9,CA34)</f>
        <v>1</v>
      </c>
    </row>
    <row r="34" ht="23" customHeight="1" spans="1:79">
      <c r="A34" s="6">
        <v>1</v>
      </c>
      <c r="B34" s="7">
        <v>11435144</v>
      </c>
      <c r="C34" s="6" t="s">
        <v>156</v>
      </c>
      <c r="D34" s="6" t="s">
        <v>157</v>
      </c>
      <c r="E34" s="6"/>
      <c r="F34" s="6">
        <v>1</v>
      </c>
      <c r="G34" s="7" t="s">
        <v>69</v>
      </c>
      <c r="H34" s="6"/>
      <c r="I34" s="6"/>
      <c r="J34" s="6"/>
      <c r="K34" s="6"/>
      <c r="L34" s="6">
        <v>1002229245</v>
      </c>
      <c r="M34" s="6">
        <v>10</v>
      </c>
      <c r="N34" s="6" t="s">
        <v>158</v>
      </c>
      <c r="O34" s="11">
        <v>21012017080015</v>
      </c>
      <c r="P34" s="11">
        <v>2101201708125</v>
      </c>
      <c r="Q34" s="6" t="s">
        <v>159</v>
      </c>
      <c r="R34" s="6">
        <v>20170803</v>
      </c>
      <c r="S34" s="6">
        <v>20171231</v>
      </c>
      <c r="T34" s="6" t="s">
        <v>72</v>
      </c>
      <c r="U34" s="12"/>
      <c r="V34" s="12"/>
      <c r="W34" s="12"/>
      <c r="X34" s="12"/>
      <c r="Y34" s="12"/>
      <c r="Z34" s="12"/>
      <c r="AA34" s="12"/>
      <c r="AB34" s="12"/>
      <c r="AC34" s="12"/>
      <c r="AD34" s="12"/>
      <c r="AE34" s="12"/>
      <c r="AF34" s="12"/>
      <c r="AG34" s="12"/>
      <c r="AH34" s="12" t="s">
        <v>157</v>
      </c>
      <c r="AI34" s="12">
        <v>0</v>
      </c>
      <c r="AJ34" s="12">
        <v>52478.06</v>
      </c>
      <c r="AK34" s="12"/>
      <c r="AL34" s="12"/>
      <c r="AM34" s="12" t="s">
        <v>73</v>
      </c>
      <c r="AN34" s="12"/>
      <c r="AO34" s="12" t="s">
        <v>74</v>
      </c>
      <c r="AP34" s="12" t="s">
        <v>75</v>
      </c>
      <c r="AQ34" s="12"/>
      <c r="AR34" s="12">
        <v>0</v>
      </c>
      <c r="AS34" s="12"/>
      <c r="AT34" s="12"/>
      <c r="AU34" s="12" t="s">
        <v>160</v>
      </c>
      <c r="AV34" s="12">
        <v>1001981104</v>
      </c>
      <c r="AW34" s="12" t="s">
        <v>161</v>
      </c>
      <c r="AX34" s="12">
        <v>1</v>
      </c>
      <c r="AY34" s="12">
        <v>52478.06</v>
      </c>
      <c r="AZ34" s="12" t="s">
        <v>78</v>
      </c>
      <c r="BA34" s="12"/>
      <c r="BB34" s="12"/>
      <c r="BC34" s="12"/>
      <c r="BD34" s="12"/>
      <c r="BE34" s="12">
        <v>11722</v>
      </c>
      <c r="BF34" s="12" t="s">
        <v>162</v>
      </c>
      <c r="BG34" s="12" t="s">
        <v>74</v>
      </c>
      <c r="BH34" s="12" t="s">
        <v>163</v>
      </c>
      <c r="BI34" s="12" t="s">
        <v>81</v>
      </c>
      <c r="BJ34" s="12" t="s">
        <v>164</v>
      </c>
      <c r="BK34" s="12"/>
      <c r="BL34" s="12"/>
      <c r="BM34" s="12" t="s">
        <v>84</v>
      </c>
      <c r="BN34" s="12" t="s">
        <v>84</v>
      </c>
      <c r="BO34" s="12" t="s">
        <v>85</v>
      </c>
      <c r="BP34" s="12"/>
      <c r="BQ34" s="12">
        <v>1</v>
      </c>
      <c r="BR34" s="12">
        <v>1</v>
      </c>
      <c r="BS34" s="12" t="s">
        <v>165</v>
      </c>
      <c r="BT34" s="12"/>
      <c r="BU34" s="12"/>
      <c r="BV34" s="12"/>
      <c r="BW34" s="12">
        <v>20170824</v>
      </c>
      <c r="BX34" s="12"/>
      <c r="BY34" s="12"/>
      <c r="BZ34" s="12"/>
      <c r="CA34" s="12">
        <v>1</v>
      </c>
    </row>
    <row r="35" ht="23" customHeight="1" spans="1:79">
      <c r="A35" s="4" t="s">
        <v>166</v>
      </c>
      <c r="B35" s="5" t="s">
        <v>33</v>
      </c>
      <c r="C35" s="4"/>
      <c r="D35" s="4"/>
      <c r="E35" s="4"/>
      <c r="F35" s="4"/>
      <c r="G35" s="5"/>
      <c r="H35" s="6"/>
      <c r="I35" s="6"/>
      <c r="J35" s="6"/>
      <c r="K35" s="6"/>
      <c r="L35" s="4"/>
      <c r="M35" s="4"/>
      <c r="N35" s="4"/>
      <c r="O35" s="10"/>
      <c r="P35" s="10"/>
      <c r="Q35" s="4"/>
      <c r="R35" s="4"/>
      <c r="S35" s="4"/>
      <c r="T35" s="4"/>
      <c r="CA35" s="13">
        <f>SUBTOTAL(9,CA36:CA40)</f>
        <v>5</v>
      </c>
    </row>
    <row r="36" ht="23" customHeight="1" spans="1:79">
      <c r="A36" s="6">
        <v>1</v>
      </c>
      <c r="B36" s="7">
        <v>10081481</v>
      </c>
      <c r="C36" s="6" t="s">
        <v>167</v>
      </c>
      <c r="D36" s="6" t="s">
        <v>168</v>
      </c>
      <c r="E36" s="6"/>
      <c r="F36" s="6">
        <v>10000</v>
      </c>
      <c r="G36" s="7" t="s">
        <v>169</v>
      </c>
      <c r="H36" s="6"/>
      <c r="I36" s="6"/>
      <c r="J36" s="6"/>
      <c r="K36" s="6"/>
      <c r="L36" s="6">
        <v>1002240009</v>
      </c>
      <c r="M36" s="6">
        <v>20</v>
      </c>
      <c r="N36" s="6" t="s">
        <v>170</v>
      </c>
      <c r="O36" s="11">
        <v>21012017080015</v>
      </c>
      <c r="P36" s="11">
        <v>2101201708141</v>
      </c>
      <c r="Q36" s="6" t="s">
        <v>171</v>
      </c>
      <c r="R36" s="6">
        <v>20170815</v>
      </c>
      <c r="S36" s="6">
        <v>20171130</v>
      </c>
      <c r="T36" s="6" t="s">
        <v>72</v>
      </c>
      <c r="U36" s="12"/>
      <c r="V36" s="12"/>
      <c r="W36" s="12"/>
      <c r="X36" s="12"/>
      <c r="Y36" s="12"/>
      <c r="Z36" s="12"/>
      <c r="AA36" s="12"/>
      <c r="AB36" s="12"/>
      <c r="AC36" s="12"/>
      <c r="AD36" s="12"/>
      <c r="AE36" s="12"/>
      <c r="AF36" s="12"/>
      <c r="AG36" s="12"/>
      <c r="AH36" s="12"/>
      <c r="AI36" s="12">
        <v>0</v>
      </c>
      <c r="AJ36" s="12">
        <v>6.5</v>
      </c>
      <c r="AK36" s="12"/>
      <c r="AL36" s="12"/>
      <c r="AM36" s="12" t="s">
        <v>73</v>
      </c>
      <c r="AN36" s="12"/>
      <c r="AO36" s="12" t="s">
        <v>74</v>
      </c>
      <c r="AP36" s="12" t="s">
        <v>147</v>
      </c>
      <c r="AQ36" s="12"/>
      <c r="AR36" s="12">
        <v>0</v>
      </c>
      <c r="AS36" s="12"/>
      <c r="AT36" s="12"/>
      <c r="AU36" s="12" t="s">
        <v>160</v>
      </c>
      <c r="AV36" s="12">
        <v>1001980057</v>
      </c>
      <c r="AW36" s="12" t="s">
        <v>172</v>
      </c>
      <c r="AX36" s="12">
        <v>1</v>
      </c>
      <c r="AY36" s="12">
        <v>6.5</v>
      </c>
      <c r="AZ36" s="12" t="s">
        <v>78</v>
      </c>
      <c r="BA36" s="12"/>
      <c r="BB36" s="12"/>
      <c r="BC36" s="12"/>
      <c r="BD36" s="12"/>
      <c r="BE36" s="12">
        <v>100506</v>
      </c>
      <c r="BF36" s="12" t="s">
        <v>173</v>
      </c>
      <c r="BG36" s="12" t="s">
        <v>74</v>
      </c>
      <c r="BH36" s="12" t="s">
        <v>174</v>
      </c>
      <c r="BI36" s="12" t="s">
        <v>81</v>
      </c>
      <c r="BJ36" s="12" t="s">
        <v>164</v>
      </c>
      <c r="BK36" s="12"/>
      <c r="BL36" s="12"/>
      <c r="BM36" s="12" t="s">
        <v>84</v>
      </c>
      <c r="BN36" s="12" t="s">
        <v>84</v>
      </c>
      <c r="BO36" s="12" t="s">
        <v>85</v>
      </c>
      <c r="BP36" s="12"/>
      <c r="BQ36" s="12">
        <v>1</v>
      </c>
      <c r="BR36" s="12">
        <v>1</v>
      </c>
      <c r="BS36" s="12" t="s">
        <v>175</v>
      </c>
      <c r="BT36" s="12"/>
      <c r="BU36" s="12"/>
      <c r="BV36" s="12"/>
      <c r="BW36" s="12">
        <v>20170824</v>
      </c>
      <c r="BX36" s="12"/>
      <c r="BY36" s="12"/>
      <c r="BZ36" s="12"/>
      <c r="CA36" s="12">
        <v>1</v>
      </c>
    </row>
    <row r="37" ht="23" customHeight="1" spans="1:79">
      <c r="A37" s="6">
        <v>2</v>
      </c>
      <c r="B37" s="7">
        <v>10120246</v>
      </c>
      <c r="C37" s="6" t="s">
        <v>176</v>
      </c>
      <c r="D37" s="6" t="s">
        <v>177</v>
      </c>
      <c r="E37" s="6"/>
      <c r="F37" s="6">
        <v>10000</v>
      </c>
      <c r="G37" s="7" t="s">
        <v>169</v>
      </c>
      <c r="H37" s="6"/>
      <c r="I37" s="6"/>
      <c r="J37" s="6"/>
      <c r="K37" s="6"/>
      <c r="L37" s="6">
        <v>1002240009</v>
      </c>
      <c r="M37" s="6">
        <v>10</v>
      </c>
      <c r="N37" s="6" t="s">
        <v>178</v>
      </c>
      <c r="O37" s="11">
        <v>21012017080015</v>
      </c>
      <c r="P37" s="11">
        <v>2101201708141</v>
      </c>
      <c r="Q37" s="6" t="s">
        <v>171</v>
      </c>
      <c r="R37" s="6">
        <v>20170815</v>
      </c>
      <c r="S37" s="6">
        <v>20171130</v>
      </c>
      <c r="T37" s="6" t="s">
        <v>72</v>
      </c>
      <c r="U37" s="12"/>
      <c r="V37" s="12"/>
      <c r="W37" s="12"/>
      <c r="X37" s="12"/>
      <c r="Y37" s="12"/>
      <c r="Z37" s="12"/>
      <c r="AA37" s="12"/>
      <c r="AB37" s="12"/>
      <c r="AC37" s="12"/>
      <c r="AD37" s="12"/>
      <c r="AE37" s="12"/>
      <c r="AF37" s="12"/>
      <c r="AG37" s="12"/>
      <c r="AH37" s="12"/>
      <c r="AI37" s="12">
        <v>0</v>
      </c>
      <c r="AJ37" s="12">
        <v>4.18</v>
      </c>
      <c r="AK37" s="12"/>
      <c r="AL37" s="12"/>
      <c r="AM37" s="12" t="s">
        <v>73</v>
      </c>
      <c r="AN37" s="12"/>
      <c r="AO37" s="12" t="s">
        <v>74</v>
      </c>
      <c r="AP37" s="12" t="s">
        <v>147</v>
      </c>
      <c r="AQ37" s="12"/>
      <c r="AR37" s="12">
        <v>0</v>
      </c>
      <c r="AS37" s="12"/>
      <c r="AT37" s="12"/>
      <c r="AU37" s="12" t="s">
        <v>160</v>
      </c>
      <c r="AV37" s="12">
        <v>1001980056</v>
      </c>
      <c r="AW37" s="12" t="s">
        <v>172</v>
      </c>
      <c r="AX37" s="12">
        <v>1</v>
      </c>
      <c r="AY37" s="12">
        <v>4.18</v>
      </c>
      <c r="AZ37" s="12" t="s">
        <v>78</v>
      </c>
      <c r="BA37" s="12"/>
      <c r="BB37" s="12"/>
      <c r="BC37" s="12"/>
      <c r="BD37" s="12"/>
      <c r="BE37" s="12">
        <v>101504</v>
      </c>
      <c r="BF37" s="12" t="s">
        <v>179</v>
      </c>
      <c r="BG37" s="12" t="s">
        <v>74</v>
      </c>
      <c r="BH37" s="12" t="s">
        <v>180</v>
      </c>
      <c r="BI37" s="12" t="s">
        <v>81</v>
      </c>
      <c r="BJ37" s="12" t="s">
        <v>164</v>
      </c>
      <c r="BK37" s="12"/>
      <c r="BL37" s="12"/>
      <c r="BM37" s="12" t="s">
        <v>84</v>
      </c>
      <c r="BN37" s="12" t="s">
        <v>84</v>
      </c>
      <c r="BO37" s="12" t="s">
        <v>85</v>
      </c>
      <c r="BP37" s="12"/>
      <c r="BQ37" s="12">
        <v>1</v>
      </c>
      <c r="BR37" s="12">
        <v>1</v>
      </c>
      <c r="BS37" s="12" t="s">
        <v>175</v>
      </c>
      <c r="BT37" s="12"/>
      <c r="BU37" s="12"/>
      <c r="BV37" s="12"/>
      <c r="BW37" s="12">
        <v>20170824</v>
      </c>
      <c r="BX37" s="12"/>
      <c r="BY37" s="12"/>
      <c r="BZ37" s="12"/>
      <c r="CA37" s="12">
        <v>1</v>
      </c>
    </row>
    <row r="38" ht="23" customHeight="1" spans="1:79">
      <c r="A38" s="6">
        <v>3</v>
      </c>
      <c r="B38" s="7">
        <v>10675260</v>
      </c>
      <c r="C38" s="6" t="s">
        <v>181</v>
      </c>
      <c r="D38" s="6" t="s">
        <v>182</v>
      </c>
      <c r="E38" s="6"/>
      <c r="F38" s="6">
        <v>10000</v>
      </c>
      <c r="G38" s="7" t="s">
        <v>169</v>
      </c>
      <c r="H38" s="6"/>
      <c r="I38" s="6"/>
      <c r="J38" s="6"/>
      <c r="K38" s="6"/>
      <c r="L38" s="6">
        <v>1002109531</v>
      </c>
      <c r="M38" s="6">
        <v>10</v>
      </c>
      <c r="N38" s="6" t="s">
        <v>183</v>
      </c>
      <c r="O38" s="11">
        <v>21012017080015</v>
      </c>
      <c r="P38" s="11">
        <v>2101201708141</v>
      </c>
      <c r="Q38" s="6" t="s">
        <v>171</v>
      </c>
      <c r="R38" s="6">
        <v>20170421</v>
      </c>
      <c r="S38" s="6">
        <v>20170731</v>
      </c>
      <c r="T38" s="6" t="s">
        <v>184</v>
      </c>
      <c r="U38" s="12"/>
      <c r="V38" s="12"/>
      <c r="W38" s="12"/>
      <c r="X38" s="12"/>
      <c r="Y38" s="12"/>
      <c r="Z38" s="12"/>
      <c r="AA38" s="12"/>
      <c r="AB38" s="12"/>
      <c r="AC38" s="12"/>
      <c r="AD38" s="12"/>
      <c r="AE38" s="12"/>
      <c r="AF38" s="12"/>
      <c r="AG38" s="12"/>
      <c r="AH38" s="12"/>
      <c r="AI38" s="12">
        <v>0</v>
      </c>
      <c r="AJ38" s="12">
        <v>150</v>
      </c>
      <c r="AK38" s="12"/>
      <c r="AL38" s="12"/>
      <c r="AM38" s="12" t="s">
        <v>73</v>
      </c>
      <c r="AN38" s="12"/>
      <c r="AO38" s="12" t="s">
        <v>74</v>
      </c>
      <c r="AP38" s="12" t="s">
        <v>147</v>
      </c>
      <c r="AQ38" s="12"/>
      <c r="AR38" s="12">
        <v>0</v>
      </c>
      <c r="AS38" s="12"/>
      <c r="AT38" s="12"/>
      <c r="AU38" s="12" t="s">
        <v>160</v>
      </c>
      <c r="AV38" s="12">
        <v>1001686337</v>
      </c>
      <c r="AW38" s="12" t="s">
        <v>185</v>
      </c>
      <c r="AX38" s="12">
        <v>1</v>
      </c>
      <c r="AY38" s="12">
        <v>15</v>
      </c>
      <c r="AZ38" s="12" t="s">
        <v>78</v>
      </c>
      <c r="BA38" s="12"/>
      <c r="BB38" s="12"/>
      <c r="BC38" s="12"/>
      <c r="BD38" s="12"/>
      <c r="BE38" s="12">
        <v>101508</v>
      </c>
      <c r="BF38" s="12" t="s">
        <v>186</v>
      </c>
      <c r="BG38" s="12" t="s">
        <v>74</v>
      </c>
      <c r="BH38" s="12" t="s">
        <v>187</v>
      </c>
      <c r="BI38" s="12" t="s">
        <v>81</v>
      </c>
      <c r="BJ38" s="12" t="s">
        <v>188</v>
      </c>
      <c r="BK38" s="12"/>
      <c r="BL38" s="12"/>
      <c r="BM38" s="12" t="s">
        <v>84</v>
      </c>
      <c r="BN38" s="12" t="s">
        <v>84</v>
      </c>
      <c r="BO38" s="12" t="s">
        <v>85</v>
      </c>
      <c r="BP38" s="12"/>
      <c r="BQ38" s="12"/>
      <c r="BR38" s="12"/>
      <c r="BS38" s="12" t="s">
        <v>189</v>
      </c>
      <c r="BT38" s="12" t="s">
        <v>190</v>
      </c>
      <c r="BU38" s="12"/>
      <c r="BV38" s="12"/>
      <c r="BW38" s="12">
        <v>20170425</v>
      </c>
      <c r="BX38" s="12"/>
      <c r="BY38" s="12"/>
      <c r="BZ38" s="12"/>
      <c r="CA38" s="12">
        <v>1</v>
      </c>
    </row>
    <row r="39" ht="23" customHeight="1" spans="1:79">
      <c r="A39" s="6">
        <v>4</v>
      </c>
      <c r="B39" s="7">
        <v>10701317</v>
      </c>
      <c r="C39" s="6" t="s">
        <v>191</v>
      </c>
      <c r="D39" s="6" t="s">
        <v>136</v>
      </c>
      <c r="E39" s="4" t="s">
        <v>23</v>
      </c>
      <c r="F39" s="6">
        <v>48</v>
      </c>
      <c r="G39" s="7" t="s">
        <v>69</v>
      </c>
      <c r="H39" s="6"/>
      <c r="I39" s="6"/>
      <c r="J39" s="6"/>
      <c r="K39" s="6"/>
      <c r="L39" s="6">
        <v>1002240010</v>
      </c>
      <c r="M39" s="6">
        <v>20</v>
      </c>
      <c r="N39" s="6" t="s">
        <v>192</v>
      </c>
      <c r="O39" s="11">
        <v>21012017080015</v>
      </c>
      <c r="P39" s="11">
        <v>2101201708141</v>
      </c>
      <c r="Q39" s="6" t="s">
        <v>171</v>
      </c>
      <c r="R39" s="6">
        <v>20170815</v>
      </c>
      <c r="S39" s="6">
        <v>20171130</v>
      </c>
      <c r="T39" s="6" t="s">
        <v>72</v>
      </c>
      <c r="U39" s="12"/>
      <c r="V39" s="12"/>
      <c r="W39" s="12"/>
      <c r="X39" s="12"/>
      <c r="Y39" s="12"/>
      <c r="Z39" s="12"/>
      <c r="AA39" s="12"/>
      <c r="AB39" s="12"/>
      <c r="AC39" s="12"/>
      <c r="AD39" s="12"/>
      <c r="AE39" s="12"/>
      <c r="AF39" s="12"/>
      <c r="AG39" s="12"/>
      <c r="AH39" s="12"/>
      <c r="AI39" s="12">
        <v>0</v>
      </c>
      <c r="AJ39" s="12">
        <v>20000</v>
      </c>
      <c r="AK39" s="12"/>
      <c r="AL39" s="12"/>
      <c r="AM39" s="12" t="s">
        <v>73</v>
      </c>
      <c r="AN39" s="12"/>
      <c r="AO39" s="12" t="s">
        <v>74</v>
      </c>
      <c r="AP39" s="12" t="s">
        <v>147</v>
      </c>
      <c r="AQ39" s="12"/>
      <c r="AR39" s="12">
        <v>0</v>
      </c>
      <c r="AS39" s="12"/>
      <c r="AT39" s="12"/>
      <c r="AU39" s="12" t="s">
        <v>160</v>
      </c>
      <c r="AV39" s="12">
        <v>1001980102</v>
      </c>
      <c r="AW39" s="12" t="s">
        <v>172</v>
      </c>
      <c r="AX39" s="12">
        <v>1</v>
      </c>
      <c r="AY39" s="12">
        <v>20000</v>
      </c>
      <c r="AZ39" s="12" t="s">
        <v>78</v>
      </c>
      <c r="BA39" s="12"/>
      <c r="BB39" s="12"/>
      <c r="BC39" s="12"/>
      <c r="BD39" s="12"/>
      <c r="BE39" s="12">
        <v>102302</v>
      </c>
      <c r="BF39" s="12" t="s">
        <v>193</v>
      </c>
      <c r="BG39" s="12" t="s">
        <v>74</v>
      </c>
      <c r="BH39" s="12" t="s">
        <v>194</v>
      </c>
      <c r="BI39" s="12" t="s">
        <v>81</v>
      </c>
      <c r="BJ39" s="12" t="s">
        <v>164</v>
      </c>
      <c r="BK39" s="12"/>
      <c r="BL39" s="12"/>
      <c r="BM39" s="12" t="s">
        <v>84</v>
      </c>
      <c r="BN39" s="12" t="s">
        <v>84</v>
      </c>
      <c r="BO39" s="12" t="s">
        <v>85</v>
      </c>
      <c r="BP39" s="12">
        <v>1</v>
      </c>
      <c r="BQ39" s="12">
        <v>1</v>
      </c>
      <c r="BR39" s="12">
        <v>1</v>
      </c>
      <c r="BS39" s="12" t="s">
        <v>189</v>
      </c>
      <c r="BT39" s="12"/>
      <c r="BU39" s="12"/>
      <c r="BV39" s="12" t="s">
        <v>195</v>
      </c>
      <c r="BW39" s="12">
        <v>20170824</v>
      </c>
      <c r="BX39" s="12"/>
      <c r="BY39" s="12"/>
      <c r="BZ39" s="12"/>
      <c r="CA39" s="12">
        <v>1</v>
      </c>
    </row>
    <row r="40" ht="23" customHeight="1" spans="1:79">
      <c r="A40" s="6">
        <v>5</v>
      </c>
      <c r="B40" s="7">
        <v>11486977</v>
      </c>
      <c r="C40" s="6" t="s">
        <v>196</v>
      </c>
      <c r="D40" s="6" t="s">
        <v>136</v>
      </c>
      <c r="E40" s="4" t="s">
        <v>17</v>
      </c>
      <c r="F40" s="6">
        <v>2</v>
      </c>
      <c r="G40" s="7" t="s">
        <v>197</v>
      </c>
      <c r="H40" s="6"/>
      <c r="I40" s="6"/>
      <c r="J40" s="6"/>
      <c r="K40" s="6"/>
      <c r="L40" s="6">
        <v>1002244229</v>
      </c>
      <c r="M40" s="6">
        <v>10</v>
      </c>
      <c r="N40" s="6" t="s">
        <v>198</v>
      </c>
      <c r="O40" s="11">
        <v>21012017080015</v>
      </c>
      <c r="P40" s="11">
        <v>2101201708141</v>
      </c>
      <c r="Q40" s="6" t="s">
        <v>171</v>
      </c>
      <c r="R40" s="6">
        <v>20170818</v>
      </c>
      <c r="S40" s="6">
        <v>20171130</v>
      </c>
      <c r="T40" s="6" t="s">
        <v>72</v>
      </c>
      <c r="U40" s="12"/>
      <c r="V40" s="12"/>
      <c r="W40" s="12"/>
      <c r="X40" s="12"/>
      <c r="Y40" s="12"/>
      <c r="Z40" s="12"/>
      <c r="AA40" s="12"/>
      <c r="AB40" s="12"/>
      <c r="AC40" s="12"/>
      <c r="AD40" s="12"/>
      <c r="AE40" s="12"/>
      <c r="AF40" s="12"/>
      <c r="AG40" s="12"/>
      <c r="AH40" s="12"/>
      <c r="AI40" s="12">
        <v>0</v>
      </c>
      <c r="AJ40" s="12">
        <v>28000</v>
      </c>
      <c r="AK40" s="12"/>
      <c r="AL40" s="12"/>
      <c r="AM40" s="12" t="s">
        <v>73</v>
      </c>
      <c r="AN40" s="12"/>
      <c r="AO40" s="12" t="s">
        <v>74</v>
      </c>
      <c r="AP40" s="12" t="s">
        <v>147</v>
      </c>
      <c r="AQ40" s="12"/>
      <c r="AR40" s="12">
        <v>0</v>
      </c>
      <c r="AS40" s="12"/>
      <c r="AT40" s="12"/>
      <c r="AU40" s="12" t="s">
        <v>160</v>
      </c>
      <c r="AV40" s="12">
        <v>1001979980</v>
      </c>
      <c r="AW40" s="12" t="s">
        <v>199</v>
      </c>
      <c r="AX40" s="12">
        <v>1</v>
      </c>
      <c r="AY40" s="12">
        <v>28000</v>
      </c>
      <c r="AZ40" s="12" t="s">
        <v>78</v>
      </c>
      <c r="BA40" s="12"/>
      <c r="BB40" s="12"/>
      <c r="BC40" s="12"/>
      <c r="BD40" s="12"/>
      <c r="BE40" s="12">
        <v>102302</v>
      </c>
      <c r="BF40" s="12" t="s">
        <v>193</v>
      </c>
      <c r="BG40" s="12" t="s">
        <v>74</v>
      </c>
      <c r="BH40" s="12" t="s">
        <v>198</v>
      </c>
      <c r="BI40" s="12" t="s">
        <v>81</v>
      </c>
      <c r="BJ40" s="12" t="s">
        <v>164</v>
      </c>
      <c r="BK40" s="12" t="s">
        <v>200</v>
      </c>
      <c r="BL40" s="12"/>
      <c r="BM40" s="12" t="s">
        <v>84</v>
      </c>
      <c r="BN40" s="12" t="s">
        <v>84</v>
      </c>
      <c r="BO40" s="12" t="s">
        <v>85</v>
      </c>
      <c r="BP40" s="12"/>
      <c r="BQ40" s="12">
        <v>1</v>
      </c>
      <c r="BR40" s="12">
        <v>1</v>
      </c>
      <c r="BS40" s="12" t="s">
        <v>151</v>
      </c>
      <c r="BT40" s="12"/>
      <c r="BU40" s="12"/>
      <c r="BV40" s="12"/>
      <c r="BW40" s="12">
        <v>20170824</v>
      </c>
      <c r="BX40" s="12"/>
      <c r="BY40" s="12"/>
      <c r="BZ40" s="12"/>
      <c r="CA40" s="12">
        <v>1</v>
      </c>
    </row>
    <row r="41" ht="23" customHeight="1" spans="1:79">
      <c r="A41" s="4" t="s">
        <v>37</v>
      </c>
      <c r="B41" s="5" t="s">
        <v>38</v>
      </c>
      <c r="C41" s="4"/>
      <c r="D41" s="4"/>
      <c r="E41" s="4"/>
      <c r="F41" s="4"/>
      <c r="G41" s="5"/>
      <c r="H41" s="6"/>
      <c r="I41" s="6"/>
      <c r="J41" s="6"/>
      <c r="K41" s="6"/>
      <c r="L41" s="4"/>
      <c r="M41" s="4"/>
      <c r="N41" s="4"/>
      <c r="O41" s="10"/>
      <c r="P41" s="10"/>
      <c r="Q41" s="4"/>
      <c r="R41" s="4"/>
      <c r="S41" s="4"/>
      <c r="T41" s="4"/>
      <c r="CA41" s="13">
        <f t="shared" ref="CA41:CA45" si="0">SUBTOTAL(9,CA42)</f>
        <v>1</v>
      </c>
    </row>
    <row r="42" ht="23" customHeight="1" spans="1:79">
      <c r="A42" s="6">
        <v>1</v>
      </c>
      <c r="B42" s="7">
        <v>10201771</v>
      </c>
      <c r="C42" s="6" t="s">
        <v>201</v>
      </c>
      <c r="D42" s="6" t="s">
        <v>136</v>
      </c>
      <c r="E42" s="4" t="s">
        <v>23</v>
      </c>
      <c r="F42" s="6">
        <v>1</v>
      </c>
      <c r="G42" s="7" t="s">
        <v>137</v>
      </c>
      <c r="H42" s="6"/>
      <c r="I42" s="6"/>
      <c r="J42" s="6"/>
      <c r="K42" s="6"/>
      <c r="L42" s="6">
        <v>1002242946</v>
      </c>
      <c r="M42" s="6">
        <v>10</v>
      </c>
      <c r="N42" s="6" t="s">
        <v>202</v>
      </c>
      <c r="O42" s="11">
        <v>21012017080015</v>
      </c>
      <c r="P42" s="11">
        <v>2101201708175</v>
      </c>
      <c r="Q42" s="6" t="s">
        <v>203</v>
      </c>
      <c r="R42" s="6">
        <v>20170817</v>
      </c>
      <c r="S42" s="6">
        <v>20180325</v>
      </c>
      <c r="T42" s="6" t="s">
        <v>184</v>
      </c>
      <c r="U42" s="12"/>
      <c r="V42" s="12"/>
      <c r="W42" s="12"/>
      <c r="X42" s="12"/>
      <c r="Y42" s="12"/>
      <c r="Z42" s="12"/>
      <c r="AA42" s="12"/>
      <c r="AB42" s="12"/>
      <c r="AC42" s="12"/>
      <c r="AD42" s="12"/>
      <c r="AE42" s="12"/>
      <c r="AF42" s="12"/>
      <c r="AG42" s="12"/>
      <c r="AH42" s="12"/>
      <c r="AI42" s="12">
        <v>0</v>
      </c>
      <c r="AJ42" s="12">
        <v>150000</v>
      </c>
      <c r="AK42" s="12"/>
      <c r="AL42" s="12"/>
      <c r="AM42" s="12" t="s">
        <v>73</v>
      </c>
      <c r="AN42" s="12"/>
      <c r="AO42" s="12" t="s">
        <v>74</v>
      </c>
      <c r="AP42" s="12" t="s">
        <v>147</v>
      </c>
      <c r="AQ42" s="12"/>
      <c r="AR42" s="12">
        <v>0</v>
      </c>
      <c r="AS42" s="12"/>
      <c r="AT42" s="12"/>
      <c r="AU42" s="12" t="s">
        <v>160</v>
      </c>
      <c r="AV42" s="12">
        <v>1001979384</v>
      </c>
      <c r="AW42" s="12" t="s">
        <v>204</v>
      </c>
      <c r="AX42" s="12">
        <v>1</v>
      </c>
      <c r="AY42" s="12">
        <v>150000</v>
      </c>
      <c r="AZ42" s="12" t="s">
        <v>78</v>
      </c>
      <c r="BA42" s="12"/>
      <c r="BB42" s="12"/>
      <c r="BC42" s="12"/>
      <c r="BD42" s="12"/>
      <c r="BE42" s="12">
        <v>251110</v>
      </c>
      <c r="BF42" s="12" t="s">
        <v>205</v>
      </c>
      <c r="BG42" s="12" t="s">
        <v>74</v>
      </c>
      <c r="BH42" s="12" t="s">
        <v>202</v>
      </c>
      <c r="BI42" s="12" t="s">
        <v>81</v>
      </c>
      <c r="BJ42" s="12" t="s">
        <v>188</v>
      </c>
      <c r="BK42" s="12"/>
      <c r="BL42" s="12"/>
      <c r="BM42" s="12" t="s">
        <v>84</v>
      </c>
      <c r="BN42" s="12" t="s">
        <v>84</v>
      </c>
      <c r="BO42" s="12" t="s">
        <v>85</v>
      </c>
      <c r="BP42" s="12"/>
      <c r="BQ42" s="12"/>
      <c r="BR42" s="12"/>
      <c r="BS42" s="12" t="s">
        <v>206</v>
      </c>
      <c r="BT42" s="12" t="s">
        <v>190</v>
      </c>
      <c r="BU42" s="12"/>
      <c r="BV42" s="12" t="s">
        <v>207</v>
      </c>
      <c r="BW42" s="12">
        <v>20170824</v>
      </c>
      <c r="BX42" s="12"/>
      <c r="BY42" s="12"/>
      <c r="BZ42" s="12"/>
      <c r="CA42" s="12">
        <v>1</v>
      </c>
    </row>
    <row r="43" ht="23" customHeight="1" spans="1:79">
      <c r="A43" s="4" t="s">
        <v>41</v>
      </c>
      <c r="B43" s="5" t="s">
        <v>42</v>
      </c>
      <c r="C43" s="4"/>
      <c r="D43" s="4"/>
      <c r="E43" s="4"/>
      <c r="F43" s="4"/>
      <c r="G43" s="5"/>
      <c r="H43" s="6"/>
      <c r="I43" s="6"/>
      <c r="J43" s="6"/>
      <c r="K43" s="6"/>
      <c r="L43" s="4"/>
      <c r="M43" s="4"/>
      <c r="N43" s="4"/>
      <c r="O43" s="10"/>
      <c r="P43" s="10"/>
      <c r="Q43" s="4"/>
      <c r="R43" s="4"/>
      <c r="S43" s="4"/>
      <c r="T43" s="4"/>
      <c r="CA43" s="13">
        <f t="shared" si="0"/>
        <v>1</v>
      </c>
    </row>
    <row r="44" ht="23" customHeight="1" spans="1:79">
      <c r="A44" s="6">
        <v>1</v>
      </c>
      <c r="B44" s="7">
        <v>10182747</v>
      </c>
      <c r="C44" s="6" t="s">
        <v>208</v>
      </c>
      <c r="D44" s="6" t="s">
        <v>136</v>
      </c>
      <c r="E44" s="4" t="s">
        <v>23</v>
      </c>
      <c r="F44" s="6">
        <v>200</v>
      </c>
      <c r="G44" s="7" t="s">
        <v>88</v>
      </c>
      <c r="H44" s="6"/>
      <c r="I44" s="6"/>
      <c r="J44" s="6"/>
      <c r="K44" s="6"/>
      <c r="L44" s="6">
        <v>1002234029</v>
      </c>
      <c r="M44" s="6">
        <v>10</v>
      </c>
      <c r="N44" s="6" t="s">
        <v>209</v>
      </c>
      <c r="O44" s="11">
        <v>21012017080015</v>
      </c>
      <c r="P44" s="11">
        <v>2101201708177</v>
      </c>
      <c r="Q44" s="6" t="s">
        <v>210</v>
      </c>
      <c r="R44" s="6">
        <v>20170810</v>
      </c>
      <c r="S44" s="6">
        <v>20180114</v>
      </c>
      <c r="T44" s="6" t="s">
        <v>72</v>
      </c>
      <c r="U44" s="12"/>
      <c r="V44" s="12"/>
      <c r="W44" s="12"/>
      <c r="X44" s="12"/>
      <c r="Y44" s="12"/>
      <c r="Z44" s="12"/>
      <c r="AA44" s="12"/>
      <c r="AB44" s="12"/>
      <c r="AC44" s="12"/>
      <c r="AD44" s="12"/>
      <c r="AE44" s="12"/>
      <c r="AF44" s="12"/>
      <c r="AG44" s="12"/>
      <c r="AH44" s="12"/>
      <c r="AI44" s="12">
        <v>0</v>
      </c>
      <c r="AJ44" s="12">
        <v>815</v>
      </c>
      <c r="AK44" s="12"/>
      <c r="AL44" s="12"/>
      <c r="AM44" s="12" t="s">
        <v>73</v>
      </c>
      <c r="AN44" s="12"/>
      <c r="AO44" s="12" t="s">
        <v>74</v>
      </c>
      <c r="AP44" s="12" t="s">
        <v>75</v>
      </c>
      <c r="AQ44" s="12"/>
      <c r="AR44" s="12">
        <v>0</v>
      </c>
      <c r="AS44" s="12"/>
      <c r="AT44" s="12"/>
      <c r="AU44" s="12" t="s">
        <v>139</v>
      </c>
      <c r="AV44" s="12">
        <v>1001979357</v>
      </c>
      <c r="AW44" s="12" t="s">
        <v>204</v>
      </c>
      <c r="AX44" s="12">
        <v>1</v>
      </c>
      <c r="AY44" s="12">
        <v>815</v>
      </c>
      <c r="AZ44" s="12" t="s">
        <v>78</v>
      </c>
      <c r="BA44" s="12"/>
      <c r="BB44" s="12"/>
      <c r="BC44" s="12"/>
      <c r="BD44" s="12"/>
      <c r="BE44" s="12">
        <v>216312</v>
      </c>
      <c r="BF44" s="12" t="s">
        <v>211</v>
      </c>
      <c r="BG44" s="12" t="s">
        <v>74</v>
      </c>
      <c r="BH44" s="12" t="s">
        <v>209</v>
      </c>
      <c r="BI44" s="12" t="s">
        <v>81</v>
      </c>
      <c r="BJ44" s="12" t="s">
        <v>142</v>
      </c>
      <c r="BK44" s="12"/>
      <c r="BL44" s="12"/>
      <c r="BM44" s="12" t="s">
        <v>84</v>
      </c>
      <c r="BN44" s="12" t="s">
        <v>84</v>
      </c>
      <c r="BO44" s="12" t="s">
        <v>85</v>
      </c>
      <c r="BP44" s="12"/>
      <c r="BQ44" s="12">
        <v>1</v>
      </c>
      <c r="BR44" s="12">
        <v>1</v>
      </c>
      <c r="BS44" s="12" t="s">
        <v>151</v>
      </c>
      <c r="BT44" s="12"/>
      <c r="BU44" s="12"/>
      <c r="BV44" s="12" t="s">
        <v>212</v>
      </c>
      <c r="BW44" s="12">
        <v>20170824</v>
      </c>
      <c r="BX44" s="12"/>
      <c r="BY44" s="12"/>
      <c r="BZ44" s="12"/>
      <c r="CA44" s="12">
        <v>1</v>
      </c>
    </row>
    <row r="45" ht="23" customHeight="1" spans="1:79">
      <c r="A45" s="4" t="s">
        <v>44</v>
      </c>
      <c r="B45" s="5" t="s">
        <v>45</v>
      </c>
      <c r="C45" s="4"/>
      <c r="D45" s="4"/>
      <c r="E45" s="4"/>
      <c r="F45" s="4"/>
      <c r="G45" s="5"/>
      <c r="H45" s="6"/>
      <c r="I45" s="6"/>
      <c r="J45" s="6"/>
      <c r="K45" s="6"/>
      <c r="L45" s="4"/>
      <c r="M45" s="4"/>
      <c r="N45" s="4"/>
      <c r="O45" s="10"/>
      <c r="P45" s="10"/>
      <c r="Q45" s="4"/>
      <c r="R45" s="4"/>
      <c r="S45" s="4"/>
      <c r="T45" s="4"/>
      <c r="CA45" s="13">
        <f t="shared" si="0"/>
        <v>1</v>
      </c>
    </row>
    <row r="46" ht="23" customHeight="1" spans="1:79">
      <c r="A46" s="6">
        <v>1</v>
      </c>
      <c r="B46" s="7">
        <v>11554366</v>
      </c>
      <c r="C46" s="6" t="s">
        <v>213</v>
      </c>
      <c r="D46" s="6" t="s">
        <v>136</v>
      </c>
      <c r="E46" s="4" t="s">
        <v>23</v>
      </c>
      <c r="F46" s="6">
        <v>3</v>
      </c>
      <c r="G46" s="7" t="s">
        <v>88</v>
      </c>
      <c r="H46" s="6"/>
      <c r="I46" s="6"/>
      <c r="J46" s="6"/>
      <c r="K46" s="6"/>
      <c r="L46" s="6">
        <v>1002204604</v>
      </c>
      <c r="M46" s="6">
        <v>10</v>
      </c>
      <c r="N46" s="6" t="s">
        <v>214</v>
      </c>
      <c r="O46" s="11">
        <v>21012017080015</v>
      </c>
      <c r="P46" s="11">
        <v>2101201708181</v>
      </c>
      <c r="Q46" s="6" t="s">
        <v>203</v>
      </c>
      <c r="R46" s="6">
        <v>20170714</v>
      </c>
      <c r="S46" s="6">
        <v>20171209</v>
      </c>
      <c r="T46" s="6" t="s">
        <v>72</v>
      </c>
      <c r="U46" s="12"/>
      <c r="V46" s="12"/>
      <c r="W46" s="12"/>
      <c r="X46" s="12"/>
      <c r="Y46" s="12"/>
      <c r="Z46" s="12"/>
      <c r="AA46" s="12"/>
      <c r="AB46" s="12"/>
      <c r="AC46" s="12"/>
      <c r="AD46" s="12"/>
      <c r="AE46" s="12"/>
      <c r="AF46" s="12"/>
      <c r="AG46" s="12"/>
      <c r="AH46" s="12"/>
      <c r="AI46" s="12">
        <v>0</v>
      </c>
      <c r="AJ46" s="12">
        <v>133333</v>
      </c>
      <c r="AK46" s="12"/>
      <c r="AL46" s="12"/>
      <c r="AM46" s="12" t="s">
        <v>73</v>
      </c>
      <c r="AN46" s="12"/>
      <c r="AO46" s="12" t="s">
        <v>74</v>
      </c>
      <c r="AP46" s="12" t="s">
        <v>147</v>
      </c>
      <c r="AQ46" s="12"/>
      <c r="AR46" s="12">
        <v>0</v>
      </c>
      <c r="AS46" s="12"/>
      <c r="AT46" s="12"/>
      <c r="AU46" s="12" t="s">
        <v>139</v>
      </c>
      <c r="AV46" s="12">
        <v>1001880987</v>
      </c>
      <c r="AW46" s="12" t="s">
        <v>215</v>
      </c>
      <c r="AX46" s="12">
        <v>1</v>
      </c>
      <c r="AY46" s="12">
        <v>133333</v>
      </c>
      <c r="AZ46" s="12" t="s">
        <v>78</v>
      </c>
      <c r="BA46" s="12"/>
      <c r="BB46" s="12"/>
      <c r="BC46" s="12"/>
      <c r="BD46" s="12"/>
      <c r="BE46" s="12">
        <v>252722</v>
      </c>
      <c r="BF46" s="12" t="s">
        <v>216</v>
      </c>
      <c r="BG46" s="12" t="s">
        <v>74</v>
      </c>
      <c r="BH46" s="12" t="s">
        <v>214</v>
      </c>
      <c r="BI46" s="12" t="s">
        <v>81</v>
      </c>
      <c r="BJ46" s="12" t="s">
        <v>142</v>
      </c>
      <c r="BK46" s="12"/>
      <c r="BL46" s="12"/>
      <c r="BM46" s="12" t="s">
        <v>84</v>
      </c>
      <c r="BN46" s="12" t="s">
        <v>84</v>
      </c>
      <c r="BO46" s="12" t="s">
        <v>85</v>
      </c>
      <c r="BP46" s="12"/>
      <c r="BQ46" s="12">
        <v>1</v>
      </c>
      <c r="BR46" s="12">
        <v>1</v>
      </c>
      <c r="BS46" s="12" t="s">
        <v>206</v>
      </c>
      <c r="BT46" s="12"/>
      <c r="BU46" s="12"/>
      <c r="BV46" s="12" t="s">
        <v>217</v>
      </c>
      <c r="BW46" s="12">
        <v>20170720</v>
      </c>
      <c r="BX46" s="12"/>
      <c r="BY46" s="12"/>
      <c r="BZ46" s="12"/>
      <c r="CA46" s="12">
        <v>1</v>
      </c>
    </row>
    <row r="47" ht="23" customHeight="1" spans="1:79">
      <c r="A47" s="4" t="s">
        <v>47</v>
      </c>
      <c r="B47" s="5" t="s">
        <v>48</v>
      </c>
      <c r="C47" s="4"/>
      <c r="D47" s="4"/>
      <c r="E47" s="4"/>
      <c r="F47" s="4"/>
      <c r="G47" s="5"/>
      <c r="H47" s="6"/>
      <c r="I47" s="6"/>
      <c r="J47" s="6"/>
      <c r="K47" s="6"/>
      <c r="L47" s="4"/>
      <c r="M47" s="4"/>
      <c r="N47" s="4"/>
      <c r="O47" s="10"/>
      <c r="P47" s="10"/>
      <c r="Q47" s="4"/>
      <c r="R47" s="4"/>
      <c r="S47" s="4"/>
      <c r="T47" s="4"/>
      <c r="CA47" s="13">
        <f>SUBTOTAL(9,CA48)</f>
        <v>1</v>
      </c>
    </row>
    <row r="48" ht="23" customHeight="1" spans="1:79">
      <c r="A48" s="6">
        <v>1</v>
      </c>
      <c r="B48" s="7">
        <v>11466991</v>
      </c>
      <c r="C48" s="6" t="s">
        <v>218</v>
      </c>
      <c r="D48" s="6" t="s">
        <v>136</v>
      </c>
      <c r="E48" s="4" t="s">
        <v>23</v>
      </c>
      <c r="F48" s="6">
        <v>2</v>
      </c>
      <c r="G48" s="7" t="s">
        <v>137</v>
      </c>
      <c r="H48" s="6"/>
      <c r="I48" s="6"/>
      <c r="J48" s="6"/>
      <c r="K48" s="6"/>
      <c r="L48" s="6">
        <v>1002227698</v>
      </c>
      <c r="M48" s="6">
        <v>10</v>
      </c>
      <c r="N48" s="6" t="s">
        <v>219</v>
      </c>
      <c r="O48" s="11">
        <v>21012017080015</v>
      </c>
      <c r="P48" s="11">
        <v>2101201708193</v>
      </c>
      <c r="Q48" s="6" t="s">
        <v>220</v>
      </c>
      <c r="R48" s="6">
        <v>20170801</v>
      </c>
      <c r="S48" s="6">
        <v>20171230</v>
      </c>
      <c r="T48" s="6" t="s">
        <v>184</v>
      </c>
      <c r="U48" s="12"/>
      <c r="V48" s="12"/>
      <c r="W48" s="12"/>
      <c r="X48" s="12"/>
      <c r="Y48" s="12"/>
      <c r="Z48" s="12"/>
      <c r="AA48" s="12"/>
      <c r="AB48" s="12"/>
      <c r="AC48" s="12"/>
      <c r="AD48" s="12"/>
      <c r="AE48" s="12"/>
      <c r="AF48" s="12"/>
      <c r="AG48" s="12"/>
      <c r="AH48" s="12"/>
      <c r="AI48" s="12">
        <v>0</v>
      </c>
      <c r="AJ48" s="12">
        <v>350000</v>
      </c>
      <c r="AK48" s="12"/>
      <c r="AL48" s="12"/>
      <c r="AM48" s="12" t="s">
        <v>73</v>
      </c>
      <c r="AN48" s="12"/>
      <c r="AO48" s="12" t="s">
        <v>74</v>
      </c>
      <c r="AP48" s="12" t="s">
        <v>147</v>
      </c>
      <c r="AQ48" s="12"/>
      <c r="AR48" s="12">
        <v>0</v>
      </c>
      <c r="AS48" s="12"/>
      <c r="AT48" s="12"/>
      <c r="AU48" s="12" t="s">
        <v>160</v>
      </c>
      <c r="AV48" s="12">
        <v>1001979351</v>
      </c>
      <c r="AW48" s="12" t="s">
        <v>221</v>
      </c>
      <c r="AX48" s="12">
        <v>1</v>
      </c>
      <c r="AY48" s="12">
        <v>350000</v>
      </c>
      <c r="AZ48" s="12" t="s">
        <v>78</v>
      </c>
      <c r="BA48" s="12"/>
      <c r="BB48" s="12"/>
      <c r="BC48" s="12"/>
      <c r="BD48" s="12"/>
      <c r="BE48" s="12">
        <v>141302</v>
      </c>
      <c r="BF48" s="12" t="s">
        <v>222</v>
      </c>
      <c r="BG48" s="12" t="s">
        <v>74</v>
      </c>
      <c r="BH48" s="12" t="s">
        <v>219</v>
      </c>
      <c r="BI48" s="12" t="s">
        <v>223</v>
      </c>
      <c r="BJ48" s="12" t="s">
        <v>224</v>
      </c>
      <c r="BK48" s="12"/>
      <c r="BL48" s="12"/>
      <c r="BM48" s="12" t="s">
        <v>84</v>
      </c>
      <c r="BN48" s="12" t="s">
        <v>84</v>
      </c>
      <c r="BO48" s="12" t="s">
        <v>85</v>
      </c>
      <c r="BP48" s="12"/>
      <c r="BQ48" s="12"/>
      <c r="BR48" s="12"/>
      <c r="BS48" s="12" t="s">
        <v>189</v>
      </c>
      <c r="BT48" s="12" t="s">
        <v>225</v>
      </c>
      <c r="BU48" s="12"/>
      <c r="BV48" s="12" t="s">
        <v>226</v>
      </c>
      <c r="BW48" s="12">
        <v>20170824</v>
      </c>
      <c r="BX48" s="12"/>
      <c r="BY48" s="12"/>
      <c r="BZ48" s="12"/>
      <c r="CA48" s="12">
        <v>1</v>
      </c>
    </row>
    <row r="49" ht="23" customHeight="1"/>
    <row r="50" ht="23" customHeight="1"/>
  </sheetData>
  <pageMargins left="0.707638888888889" right="0.707638888888889" top="0.747916666666667" bottom="0.747916666666667" header="0.313888888888889" footer="0.313888888888889"/>
  <pageSetup paperSize="9"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zsx</dc:creator>
  <dcterms:created xsi:type="dcterms:W3CDTF">2017-09-18T06:44:00Z</dcterms:created>
  <dcterms:modified xsi:type="dcterms:W3CDTF">2017-10-20T02:23:15Z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