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work\参与项目\201617 神华榆林循环经济煤炭综合利用项目\配合采购\2017.8.29\"/>
    </mc:Choice>
  </mc:AlternateContent>
  <bookViews>
    <workbookView xWindow="-15" yWindow="-15" windowWidth="19260" windowHeight="5100"/>
  </bookViews>
  <sheets>
    <sheet name="Sheet1" sheetId="5" r:id="rId1"/>
  </sheets>
  <definedNames>
    <definedName name="_xlnm.Print_Area" localSheetId="0">Sheet1!$B$2:$Q$16</definedName>
    <definedName name="_xlnm.Print_Titles" localSheetId="0">Sheet1!$2:$6</definedName>
  </definedNames>
  <calcPr calcId="152511"/>
</workbook>
</file>

<file path=xl/calcChain.xml><?xml version="1.0" encoding="utf-8"?>
<calcChain xmlns="http://schemas.openxmlformats.org/spreadsheetml/2006/main">
  <c r="E11" i="5" l="1"/>
  <c r="E8" i="5"/>
  <c r="E15" i="5" l="1"/>
  <c r="E13" i="5"/>
  <c r="E10" i="5"/>
  <c r="E9" i="5"/>
  <c r="E7" i="5"/>
</calcChain>
</file>

<file path=xl/sharedStrings.xml><?xml version="1.0" encoding="utf-8"?>
<sst xmlns="http://schemas.openxmlformats.org/spreadsheetml/2006/main" count="78" uniqueCount="42">
  <si>
    <t>0</t>
  </si>
  <si>
    <t>201617</t>
    <phoneticPr fontId="2" type="noConversion"/>
  </si>
  <si>
    <t>Set</t>
  </si>
  <si>
    <t>详细工程设计</t>
    <phoneticPr fontId="2" type="noConversion"/>
  </si>
  <si>
    <t>5230</t>
    <phoneticPr fontId="2" type="noConversion"/>
  </si>
  <si>
    <t>/</t>
    <phoneticPr fontId="2" type="noConversion"/>
  </si>
  <si>
    <t>201617-5230-080K-01</t>
    <phoneticPr fontId="2" type="noConversion"/>
  </si>
  <si>
    <r>
      <t xml:space="preserve">          </t>
    </r>
    <r>
      <rPr>
        <b/>
        <sz val="14"/>
        <rFont val="宋体"/>
        <family val="3"/>
        <charset val="134"/>
      </rPr>
      <t xml:space="preserve">东华工程科技
</t>
    </r>
    <r>
      <rPr>
        <b/>
        <sz val="14"/>
        <rFont val="Times New Roman"/>
        <family val="1"/>
      </rPr>
      <t xml:space="preserve">          </t>
    </r>
    <r>
      <rPr>
        <b/>
        <sz val="14"/>
        <rFont val="宋体"/>
        <family val="3"/>
        <charset val="134"/>
      </rPr>
      <t>股份有限公司</t>
    </r>
    <r>
      <rPr>
        <b/>
        <sz val="14"/>
        <rFont val="Times New Roman"/>
        <family val="1"/>
      </rPr>
      <t xml:space="preserve">                       </t>
    </r>
    <r>
      <rPr>
        <sz val="9"/>
        <rFont val="宋体"/>
        <family val="3"/>
        <charset val="134"/>
      </rPr>
      <t>EAST CHINA ENGINEERING SCIENCE AND TECHNOLOGY CO., LTD.</t>
    </r>
    <phoneticPr fontId="2" type="noConversion"/>
  </si>
  <si>
    <r>
      <t>工程</t>
    </r>
    <r>
      <rPr>
        <sz val="9"/>
        <rFont val="宋体"/>
        <family val="3"/>
        <charset val="134"/>
      </rPr>
      <t>PROJ.</t>
    </r>
    <phoneticPr fontId="2" type="noConversion"/>
  </si>
  <si>
    <r>
      <t xml:space="preserve">管 道 综 合 材 料 表
</t>
    </r>
    <r>
      <rPr>
        <b/>
        <sz val="16"/>
        <rFont val="宋体"/>
        <family val="3"/>
        <charset val="134"/>
      </rPr>
      <t>PIPING MATERIAL SUMMARY</t>
    </r>
    <phoneticPr fontId="2" type="noConversion"/>
  </si>
  <si>
    <r>
      <t>设计</t>
    </r>
    <r>
      <rPr>
        <sz val="9"/>
        <rFont val="宋体"/>
        <family val="3"/>
        <charset val="134"/>
      </rPr>
      <t>DESD.</t>
    </r>
    <phoneticPr fontId="2" type="noConversion"/>
  </si>
  <si>
    <r>
      <t>图号</t>
    </r>
    <r>
      <rPr>
        <sz val="9"/>
        <rFont val="宋体"/>
        <family val="3"/>
        <charset val="134"/>
      </rPr>
      <t>DOC.NO.</t>
    </r>
    <phoneticPr fontId="2" type="noConversion"/>
  </si>
  <si>
    <r>
      <t>装置</t>
    </r>
    <r>
      <rPr>
        <sz val="9"/>
        <rFont val="宋体"/>
        <family val="3"/>
        <charset val="134"/>
      </rPr>
      <t>JOB.</t>
    </r>
    <phoneticPr fontId="2" type="noConversion"/>
  </si>
  <si>
    <r>
      <t>校核</t>
    </r>
    <r>
      <rPr>
        <sz val="9"/>
        <rFont val="宋体"/>
        <family val="3"/>
        <charset val="134"/>
      </rPr>
      <t>CHKD.</t>
    </r>
    <phoneticPr fontId="2" type="noConversion"/>
  </si>
  <si>
    <r>
      <t>版次</t>
    </r>
    <r>
      <rPr>
        <sz val="9"/>
        <rFont val="宋体"/>
        <family val="3"/>
        <charset val="134"/>
      </rPr>
      <t>ISSUE</t>
    </r>
    <phoneticPr fontId="2" type="noConversion"/>
  </si>
  <si>
    <r>
      <t>工序</t>
    </r>
    <r>
      <rPr>
        <sz val="9"/>
        <rFont val="宋体"/>
        <family val="3"/>
        <charset val="134"/>
      </rPr>
      <t>SUBJ.</t>
    </r>
    <phoneticPr fontId="2" type="noConversion"/>
  </si>
  <si>
    <r>
      <t>审核</t>
    </r>
    <r>
      <rPr>
        <sz val="9"/>
        <rFont val="宋体"/>
        <family val="3"/>
        <charset val="134"/>
      </rPr>
      <t>APPD.</t>
    </r>
    <phoneticPr fontId="2" type="noConversion"/>
  </si>
  <si>
    <r>
      <t>修改</t>
    </r>
    <r>
      <rPr>
        <sz val="9"/>
        <rFont val="宋体"/>
        <family val="3"/>
        <charset val="134"/>
      </rPr>
      <t>REV.</t>
    </r>
    <phoneticPr fontId="2" type="noConversion"/>
  </si>
  <si>
    <r>
      <t>阶段</t>
    </r>
    <r>
      <rPr>
        <sz val="9"/>
        <rFont val="宋体"/>
        <family val="3"/>
        <charset val="134"/>
      </rPr>
      <t>PHASE</t>
    </r>
    <phoneticPr fontId="2" type="noConversion"/>
  </si>
  <si>
    <r>
      <t>审定</t>
    </r>
    <r>
      <rPr>
        <sz val="9"/>
        <rFont val="宋体"/>
        <family val="3"/>
        <charset val="134"/>
      </rPr>
      <t>AUTHD.</t>
    </r>
    <phoneticPr fontId="2" type="noConversion"/>
  </si>
  <si>
    <r>
      <t>入库时间</t>
    </r>
    <r>
      <rPr>
        <sz val="9"/>
        <rFont val="宋体"/>
        <family val="3"/>
        <charset val="134"/>
      </rPr>
      <t>DATE</t>
    </r>
    <phoneticPr fontId="2" type="noConversion"/>
  </si>
  <si>
    <r>
      <rPr>
        <sz val="10"/>
        <rFont val="宋体"/>
        <family val="3"/>
        <charset val="134"/>
      </rPr>
      <t>序号</t>
    </r>
    <r>
      <rPr>
        <sz val="10"/>
        <rFont val="Arial"/>
        <family val="2"/>
      </rPr>
      <t xml:space="preserve">    </t>
    </r>
    <r>
      <rPr>
        <sz val="8"/>
        <rFont val="Arial"/>
        <family val="2"/>
      </rPr>
      <t>No.</t>
    </r>
    <phoneticPr fontId="2" type="noConversion"/>
  </si>
  <si>
    <r>
      <rPr>
        <sz val="10"/>
        <rFont val="宋体"/>
        <family val="3"/>
        <charset val="134"/>
      </rPr>
      <t>名</t>
    </r>
    <r>
      <rPr>
        <sz val="10"/>
        <rFont val="Arial"/>
        <family val="2"/>
      </rPr>
      <t xml:space="preserve">   </t>
    </r>
    <r>
      <rPr>
        <sz val="10"/>
        <rFont val="宋体"/>
        <family val="3"/>
        <charset val="134"/>
      </rPr>
      <t>称</t>
    </r>
    <r>
      <rPr>
        <sz val="10"/>
        <rFont val="Arial"/>
        <family val="2"/>
      </rPr>
      <t xml:space="preserve">                                          </t>
    </r>
    <r>
      <rPr>
        <sz val="8"/>
        <rFont val="Arial"/>
        <family val="2"/>
      </rPr>
      <t>Item</t>
    </r>
    <phoneticPr fontId="2" type="noConversion"/>
  </si>
  <si>
    <r>
      <rPr>
        <sz val="10"/>
        <rFont val="宋体"/>
        <family val="3"/>
        <charset val="134"/>
      </rPr>
      <t>规格及尺寸</t>
    </r>
    <r>
      <rPr>
        <sz val="10"/>
        <rFont val="Arial"/>
        <family val="2"/>
      </rPr>
      <t xml:space="preserve">                                          </t>
    </r>
    <r>
      <rPr>
        <sz val="8"/>
        <rFont val="Arial"/>
        <family val="2"/>
      </rPr>
      <t>Specifications</t>
    </r>
    <phoneticPr fontId="2" type="noConversion"/>
  </si>
  <si>
    <r>
      <rPr>
        <sz val="10"/>
        <rFont val="宋体"/>
        <family val="3"/>
        <charset val="134"/>
      </rPr>
      <t>标准号或型号</t>
    </r>
    <r>
      <rPr>
        <sz val="10"/>
        <rFont val="Arial"/>
        <family val="2"/>
      </rPr>
      <t xml:space="preserve">                                                              </t>
    </r>
    <r>
      <rPr>
        <sz val="8"/>
        <rFont val="Arial"/>
        <family val="2"/>
      </rPr>
      <t>Standard or Model Code</t>
    </r>
    <phoneticPr fontId="2" type="noConversion"/>
  </si>
  <si>
    <r>
      <rPr>
        <sz val="10"/>
        <rFont val="宋体"/>
        <family val="3"/>
        <charset val="134"/>
      </rPr>
      <t>材质及结构说明</t>
    </r>
    <r>
      <rPr>
        <sz val="10"/>
        <rFont val="Arial"/>
        <family val="2"/>
      </rPr>
      <t xml:space="preserve">                                             </t>
    </r>
    <r>
      <rPr>
        <sz val="8"/>
        <rFont val="Arial"/>
        <family val="2"/>
      </rPr>
      <t>Material &amp; Structure Description</t>
    </r>
    <phoneticPr fontId="2" type="noConversion"/>
  </si>
  <si>
    <r>
      <rPr>
        <sz val="10"/>
        <rFont val="宋体"/>
        <family val="3"/>
        <charset val="134"/>
      </rPr>
      <t>单位</t>
    </r>
    <r>
      <rPr>
        <sz val="10"/>
        <rFont val="Arial"/>
        <family val="2"/>
      </rPr>
      <t xml:space="preserve">                                        </t>
    </r>
    <r>
      <rPr>
        <sz val="8"/>
        <rFont val="Arial"/>
        <family val="2"/>
      </rPr>
      <t>Unit</t>
    </r>
    <phoneticPr fontId="2" type="noConversion"/>
  </si>
  <si>
    <r>
      <rPr>
        <sz val="10"/>
        <rFont val="宋体"/>
        <family val="3"/>
        <charset val="134"/>
      </rPr>
      <t>数量</t>
    </r>
    <r>
      <rPr>
        <sz val="10"/>
        <rFont val="Arial"/>
        <family val="2"/>
      </rPr>
      <t xml:space="preserve">                                          </t>
    </r>
    <r>
      <rPr>
        <sz val="8"/>
        <rFont val="Arial"/>
        <family val="2"/>
      </rPr>
      <t>QTY</t>
    </r>
    <phoneticPr fontId="2" type="noConversion"/>
  </si>
  <si>
    <r>
      <rPr>
        <sz val="10"/>
        <rFont val="宋体"/>
        <family val="3"/>
        <charset val="134"/>
      </rPr>
      <t>单</t>
    </r>
    <r>
      <rPr>
        <sz val="10"/>
        <rFont val="Arial"/>
        <family val="2"/>
      </rPr>
      <t xml:space="preserve"> </t>
    </r>
    <r>
      <rPr>
        <sz val="10"/>
        <rFont val="宋体"/>
        <family val="3"/>
        <charset val="134"/>
      </rPr>
      <t>重</t>
    </r>
    <r>
      <rPr>
        <sz val="10"/>
        <rFont val="Arial"/>
        <family val="2"/>
      </rPr>
      <t xml:space="preserve">                                                               </t>
    </r>
    <r>
      <rPr>
        <sz val="8"/>
        <rFont val="Arial"/>
        <family val="2"/>
      </rPr>
      <t>Unit Wt.(kg)</t>
    </r>
    <phoneticPr fontId="2" type="noConversion"/>
  </si>
  <si>
    <r>
      <rPr>
        <sz val="10"/>
        <rFont val="宋体"/>
        <family val="3"/>
        <charset val="134"/>
      </rPr>
      <t>总</t>
    </r>
    <r>
      <rPr>
        <sz val="10"/>
        <rFont val="Arial"/>
        <family val="2"/>
      </rPr>
      <t xml:space="preserve">  </t>
    </r>
    <r>
      <rPr>
        <sz val="10"/>
        <rFont val="宋体"/>
        <family val="3"/>
        <charset val="134"/>
      </rPr>
      <t>重</t>
    </r>
    <r>
      <rPr>
        <sz val="10"/>
        <rFont val="Arial"/>
        <family val="2"/>
      </rPr>
      <t xml:space="preserve">                                                                </t>
    </r>
    <r>
      <rPr>
        <sz val="8"/>
        <rFont val="Arial"/>
        <family val="2"/>
      </rPr>
      <t>Total Wt.(kg)</t>
    </r>
    <phoneticPr fontId="2" type="noConversion"/>
  </si>
  <si>
    <r>
      <rPr>
        <sz val="10"/>
        <rFont val="宋体"/>
        <family val="3"/>
        <charset val="134"/>
      </rPr>
      <t>备</t>
    </r>
    <r>
      <rPr>
        <sz val="10"/>
        <rFont val="Arial"/>
        <family val="2"/>
      </rPr>
      <t xml:space="preserve">  </t>
    </r>
    <r>
      <rPr>
        <sz val="10"/>
        <rFont val="宋体"/>
        <family val="3"/>
        <charset val="134"/>
      </rPr>
      <t>注</t>
    </r>
    <r>
      <rPr>
        <sz val="10"/>
        <rFont val="Arial"/>
        <family val="2"/>
      </rPr>
      <t xml:space="preserve">                                                              </t>
    </r>
    <r>
      <rPr>
        <sz val="8"/>
        <rFont val="Arial"/>
        <family val="2"/>
      </rPr>
      <t>Remarks</t>
    </r>
    <phoneticPr fontId="2" type="noConversion"/>
  </si>
  <si>
    <t>等长双头螺柱/Ⅰ型六角螺母</t>
    <phoneticPr fontId="2" type="noConversion"/>
  </si>
  <si>
    <t>8.8级/8级</t>
    <phoneticPr fontId="2" type="noConversion"/>
  </si>
  <si>
    <t>GB/T901-1998/ GB/T6170-2015</t>
    <phoneticPr fontId="2" type="noConversion"/>
  </si>
  <si>
    <t>M20</t>
    <phoneticPr fontId="2" type="noConversion"/>
  </si>
  <si>
    <t>M16</t>
    <phoneticPr fontId="2" type="noConversion"/>
  </si>
  <si>
    <t>螺柱长度参考SSMTO项目</t>
    <phoneticPr fontId="2" type="noConversion"/>
  </si>
  <si>
    <t>M33</t>
    <phoneticPr fontId="2" type="noConversion"/>
  </si>
  <si>
    <t>M24</t>
    <phoneticPr fontId="2" type="noConversion"/>
  </si>
  <si>
    <t>M33</t>
    <phoneticPr fontId="2" type="noConversion"/>
  </si>
  <si>
    <t>M27</t>
    <phoneticPr fontId="2" type="noConversion"/>
  </si>
  <si>
    <t>M16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</si>
</sst>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;[Red]0"/>
  </numFmts>
  <fonts count="14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4"/>
      <name val="Times New Roman"/>
      <family val="1"/>
    </font>
    <font>
      <b/>
      <sz val="14"/>
      <name val="宋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b/>
      <sz val="20"/>
      <name val="宋体"/>
      <family val="3"/>
      <charset val="134"/>
    </font>
    <font>
      <b/>
      <sz val="18"/>
      <name val="宋体"/>
      <family val="3"/>
      <charset val="134"/>
    </font>
    <font>
      <sz val="10"/>
      <name val="Arial"/>
      <family val="2"/>
    </font>
    <font>
      <sz val="8"/>
      <name val="Arial"/>
      <family val="2"/>
    </font>
    <font>
      <sz val="9"/>
      <name val="Arial Narrow"/>
      <family val="2"/>
    </font>
    <font>
      <sz val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Protection="1">
      <alignment vertical="center"/>
      <protection locked="0"/>
    </xf>
    <xf numFmtId="0" fontId="6" fillId="0" borderId="2" xfId="0" applyFont="1" applyFill="1" applyBorder="1" applyAlignment="1" applyProtection="1">
      <alignment horizontal="left" vertical="center"/>
    </xf>
    <xf numFmtId="49" fontId="7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left" vertical="center" wrapText="1" shrinkToFit="1"/>
      <protection locked="0"/>
    </xf>
    <xf numFmtId="176" fontId="6" fillId="0" borderId="3" xfId="0" applyNumberFormat="1" applyFont="1" applyBorder="1" applyAlignment="1" applyProtection="1">
      <alignment horizontal="center" vertical="center" shrinkToFit="1"/>
      <protection locked="0"/>
    </xf>
    <xf numFmtId="49" fontId="12" fillId="0" borderId="3" xfId="0" applyNumberFormat="1" applyFont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left" vertical="center" wrapText="1" shrinkToFit="1"/>
      <protection locked="0"/>
    </xf>
    <xf numFmtId="0" fontId="1" fillId="0" borderId="0" xfId="0" applyFont="1" applyFill="1" applyProtection="1">
      <alignment vertical="center"/>
      <protection locked="0"/>
    </xf>
    <xf numFmtId="176" fontId="6" fillId="0" borderId="3" xfId="0" applyNumberFormat="1" applyFont="1" applyFill="1" applyBorder="1" applyAlignment="1" applyProtection="1">
      <alignment horizontal="center" vertical="center" shrinkToFit="1"/>
      <protection locked="0"/>
    </xf>
    <xf numFmtId="0" fontId="6" fillId="0" borderId="6" xfId="0" applyFont="1" applyFill="1" applyBorder="1" applyAlignment="1" applyProtection="1">
      <alignment vertical="center" shrinkToFit="1"/>
      <protection locked="0"/>
    </xf>
    <xf numFmtId="49" fontId="1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 applyProtection="1">
      <alignment vertical="center" wrapText="1" shrinkToFit="1"/>
      <protection locked="0"/>
    </xf>
    <xf numFmtId="0" fontId="1" fillId="0" borderId="0" xfId="0" applyFont="1">
      <alignment vertical="center"/>
    </xf>
    <xf numFmtId="0" fontId="1" fillId="0" borderId="0" xfId="0" applyFont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left" vertical="center"/>
    </xf>
    <xf numFmtId="0" fontId="10" fillId="0" borderId="2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shrinkToFit="1"/>
      <protection locked="0"/>
    </xf>
    <xf numFmtId="0" fontId="6" fillId="0" borderId="3" xfId="0" applyFont="1" applyFill="1" applyBorder="1" applyAlignment="1" applyProtection="1">
      <alignment horizontal="center" vertical="center" shrinkToFit="1"/>
      <protection locked="0"/>
    </xf>
    <xf numFmtId="0" fontId="6" fillId="0" borderId="6" xfId="0" applyFont="1" applyFill="1" applyBorder="1" applyAlignment="1" applyProtection="1">
      <alignment horizontal="center" vertical="center" shrinkToFit="1"/>
      <protection locked="0"/>
    </xf>
    <xf numFmtId="0" fontId="6" fillId="0" borderId="3" xfId="0" applyFont="1" applyBorder="1" applyAlignment="1" applyProtection="1">
      <alignment horizontal="center" vertical="center" wrapText="1" shrinkToFit="1"/>
      <protection locked="0"/>
    </xf>
    <xf numFmtId="0" fontId="6" fillId="0" borderId="6" xfId="1" applyFont="1" applyFill="1" applyBorder="1" applyAlignment="1" applyProtection="1">
      <alignment horizontal="center" vertical="center" wrapText="1" shrinkToFit="1"/>
      <protection locked="0"/>
    </xf>
    <xf numFmtId="0" fontId="6" fillId="0" borderId="6" xfId="0" applyFont="1" applyFill="1" applyBorder="1" applyAlignment="1" applyProtection="1">
      <alignment horizontal="center" vertical="center" wrapText="1" shrinkToFit="1"/>
      <protection locked="0"/>
    </xf>
    <xf numFmtId="0" fontId="6" fillId="0" borderId="3" xfId="0" applyFont="1" applyBorder="1" applyAlignment="1" applyProtection="1">
      <alignment horizontal="center" vertical="center" shrinkToFit="1"/>
      <protection locked="0"/>
    </xf>
    <xf numFmtId="49" fontId="6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4" xfId="0" applyNumberFormat="1" applyFont="1" applyFill="1" applyBorder="1" applyAlignment="1" applyProtection="1">
      <alignment horizontal="center" vertical="center"/>
      <protection locked="0"/>
    </xf>
    <xf numFmtId="49" fontId="6" fillId="0" borderId="1" xfId="0" applyNumberFormat="1" applyFont="1" applyFill="1" applyBorder="1" applyAlignment="1" applyProtection="1">
      <alignment horizontal="center" vertical="center"/>
      <protection locked="0"/>
    </xf>
    <xf numFmtId="49" fontId="6" fillId="0" borderId="3" xfId="0" applyNumberFormat="1" applyFont="1" applyBorder="1" applyAlignment="1" applyProtection="1">
      <alignment horizontal="center" vertical="center" shrinkToFit="1"/>
      <protection locked="0"/>
    </xf>
    <xf numFmtId="49" fontId="6" fillId="0" borderId="3" xfId="0" applyNumberFormat="1" applyFont="1" applyFill="1" applyBorder="1" applyAlignment="1" applyProtection="1">
      <alignment horizontal="left" vertical="center" wrapText="1" shrinkToFit="1"/>
      <protection locked="0"/>
    </xf>
    <xf numFmtId="0" fontId="6" fillId="0" borderId="3" xfId="0" applyFont="1" applyFill="1" applyBorder="1" applyAlignment="1" applyProtection="1">
      <alignment horizontal="center" vertical="center" shrinkToFit="1"/>
      <protection locked="0"/>
    </xf>
    <xf numFmtId="49" fontId="6" fillId="0" borderId="3" xfId="0" applyNumberFormat="1" applyFont="1" applyFill="1" applyBorder="1" applyAlignment="1" applyProtection="1">
      <alignment horizontal="center" vertical="center" shrinkToFit="1"/>
      <protection locked="0"/>
    </xf>
    <xf numFmtId="49" fontId="13" fillId="0" borderId="6" xfId="0" applyNumberFormat="1" applyFont="1" applyFill="1" applyBorder="1" applyAlignment="1" applyProtection="1">
      <alignment horizontal="left" vertical="center" wrapText="1" shrinkToFit="1"/>
      <protection locked="0"/>
    </xf>
    <xf numFmtId="49" fontId="13" fillId="0" borderId="7" xfId="0" applyNumberFormat="1" applyFont="1" applyFill="1" applyBorder="1" applyAlignment="1" applyProtection="1">
      <alignment horizontal="left" vertical="center" wrapText="1" shrinkToFit="1"/>
      <protection locked="0"/>
    </xf>
    <xf numFmtId="49" fontId="13" fillId="0" borderId="8" xfId="0" applyNumberFormat="1" applyFont="1" applyFill="1" applyBorder="1" applyAlignment="1" applyProtection="1">
      <alignment horizontal="left" vertical="center" wrapText="1" shrinkToFit="1"/>
      <protection locked="0"/>
    </xf>
    <xf numFmtId="0" fontId="6" fillId="0" borderId="3" xfId="0" applyFont="1" applyBorder="1" applyAlignment="1" applyProtection="1">
      <alignment horizontal="center" vertical="center" shrinkToFit="1"/>
      <protection locked="0"/>
    </xf>
    <xf numFmtId="0" fontId="3" fillId="0" borderId="2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6" fillId="0" borderId="4" xfId="0" applyFont="1" applyFill="1" applyBorder="1" applyAlignment="1" applyProtection="1">
      <alignment horizontal="left" vertical="center"/>
    </xf>
    <xf numFmtId="0" fontId="6" fillId="0" borderId="1" xfId="0" applyFont="1" applyFill="1" applyBorder="1" applyAlignment="1" applyProtection="1">
      <alignment horizontal="left" vertical="center"/>
    </xf>
    <xf numFmtId="0" fontId="6" fillId="0" borderId="2" xfId="0" applyFont="1" applyFill="1" applyBorder="1" applyAlignment="1" applyProtection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49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200025</xdr:colOff>
      <xdr:row>1</xdr:row>
      <xdr:rowOff>0</xdr:rowOff>
    </xdr:from>
    <xdr:to>
      <xdr:col>3</xdr:col>
      <xdr:colOff>219075</xdr:colOff>
      <xdr:row>1</xdr:row>
      <xdr:rowOff>200025</xdr:rowOff>
    </xdr:to>
    <xdr:sp macro="" textlink="">
      <xdr:nvSpPr>
        <xdr:cNvPr id="28221" name="Text Box 10"/>
        <xdr:cNvSpPr txBox="1">
          <a:spLocks noChangeArrowheads="1"/>
        </xdr:cNvSpPr>
      </xdr:nvSpPr>
      <xdr:spPr bwMode="auto">
        <a:xfrm>
          <a:off x="2228850" y="76200"/>
          <a:ext cx="190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180975</xdr:colOff>
      <xdr:row>1</xdr:row>
      <xdr:rowOff>142875</xdr:rowOff>
    </xdr:from>
    <xdr:to>
      <xdr:col>2</xdr:col>
      <xdr:colOff>76200</xdr:colOff>
      <xdr:row>3</xdr:row>
      <xdr:rowOff>76200</xdr:rowOff>
    </xdr:to>
    <xdr:pic>
      <xdr:nvPicPr>
        <xdr:cNvPr id="28222" name="图片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219075"/>
          <a:ext cx="4095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1:Q16"/>
  <sheetViews>
    <sheetView tabSelected="1" view="pageBreakPreview" zoomScaleSheetLayoutView="100" workbookViewId="0">
      <pane xSplit="1" ySplit="6" topLeftCell="B7" activePane="bottomRight" state="frozen"/>
      <selection activeCell="C398" sqref="C398"/>
      <selection pane="topRight" activeCell="C398" sqref="C398"/>
      <selection pane="bottomLeft" activeCell="C398" sqref="C398"/>
      <selection pane="bottomRight" activeCell="M15" sqref="M15:N15"/>
    </sheetView>
  </sheetViews>
  <sheetFormatPr defaultRowHeight="14.25" x14ac:dyDescent="0.15"/>
  <cols>
    <col min="1" max="1" width="1" style="14" customWidth="1"/>
    <col min="2" max="2" width="6.75" style="14" customWidth="1"/>
    <col min="3" max="3" width="18.875" style="14" customWidth="1"/>
    <col min="4" max="4" width="7.75" style="14" customWidth="1"/>
    <col min="5" max="5" width="5" style="14" customWidth="1"/>
    <col min="6" max="6" width="7.625" style="14" customWidth="1"/>
    <col min="7" max="7" width="19.5" style="14" customWidth="1"/>
    <col min="8" max="8" width="19.375" style="14" customWidth="1"/>
    <col min="9" max="9" width="8.375" style="14" customWidth="1"/>
    <col min="10" max="10" width="8.25" style="14" customWidth="1"/>
    <col min="11" max="11" width="2" style="14" customWidth="1"/>
    <col min="12" max="12" width="5.75" style="14" customWidth="1"/>
    <col min="13" max="13" width="5.5" style="14" customWidth="1"/>
    <col min="14" max="14" width="3" style="14" customWidth="1"/>
    <col min="15" max="15" width="2.25" style="14" customWidth="1"/>
    <col min="16" max="16" width="8.375" style="14" customWidth="1"/>
    <col min="17" max="17" width="3.375" style="14" customWidth="1"/>
    <col min="18" max="16384" width="9" style="14"/>
  </cols>
  <sheetData>
    <row r="1" spans="2:17" ht="6" customHeight="1" x14ac:dyDescent="0.15"/>
    <row r="2" spans="2:17" s="15" customFormat="1" ht="18" customHeight="1" x14ac:dyDescent="0.15">
      <c r="B2" s="38" t="s">
        <v>7</v>
      </c>
      <c r="C2" s="39"/>
      <c r="D2" s="16" t="s">
        <v>8</v>
      </c>
      <c r="E2" s="26" t="s">
        <v>1</v>
      </c>
      <c r="F2" s="27"/>
      <c r="G2" s="48" t="s">
        <v>9</v>
      </c>
      <c r="H2" s="49"/>
      <c r="I2" s="16" t="s">
        <v>10</v>
      </c>
      <c r="J2" s="40"/>
      <c r="K2" s="40"/>
      <c r="L2" s="41" t="s">
        <v>11</v>
      </c>
      <c r="M2" s="42"/>
      <c r="N2" s="44" t="s">
        <v>6</v>
      </c>
      <c r="O2" s="44"/>
      <c r="P2" s="44"/>
      <c r="Q2" s="44"/>
    </row>
    <row r="3" spans="2:17" s="15" customFormat="1" ht="18" customHeight="1" x14ac:dyDescent="0.15">
      <c r="B3" s="39"/>
      <c r="C3" s="39"/>
      <c r="D3" s="16" t="s">
        <v>12</v>
      </c>
      <c r="E3" s="28" t="s">
        <v>4</v>
      </c>
      <c r="F3" s="29"/>
      <c r="G3" s="49"/>
      <c r="H3" s="49"/>
      <c r="I3" s="16" t="s">
        <v>13</v>
      </c>
      <c r="J3" s="40"/>
      <c r="K3" s="40"/>
      <c r="L3" s="43"/>
      <c r="M3" s="43"/>
      <c r="N3" s="43"/>
      <c r="O3" s="43"/>
      <c r="P3" s="2" t="s">
        <v>14</v>
      </c>
      <c r="Q3" s="3" t="s">
        <v>0</v>
      </c>
    </row>
    <row r="4" spans="2:17" s="15" customFormat="1" ht="18" customHeight="1" x14ac:dyDescent="0.15">
      <c r="B4" s="39"/>
      <c r="C4" s="39"/>
      <c r="D4" s="16" t="s">
        <v>15</v>
      </c>
      <c r="E4" s="28" t="s">
        <v>5</v>
      </c>
      <c r="F4" s="29"/>
      <c r="G4" s="49"/>
      <c r="H4" s="49"/>
      <c r="I4" s="16" t="s">
        <v>16</v>
      </c>
      <c r="J4" s="40"/>
      <c r="K4" s="40"/>
      <c r="L4" s="43"/>
      <c r="M4" s="43"/>
      <c r="N4" s="43"/>
      <c r="O4" s="43"/>
      <c r="P4" s="2" t="s">
        <v>17</v>
      </c>
      <c r="Q4" s="3" t="s">
        <v>0</v>
      </c>
    </row>
    <row r="5" spans="2:17" s="15" customFormat="1" ht="18" customHeight="1" x14ac:dyDescent="0.15">
      <c r="B5" s="39"/>
      <c r="C5" s="39"/>
      <c r="D5" s="2" t="s">
        <v>18</v>
      </c>
      <c r="E5" s="28" t="s">
        <v>3</v>
      </c>
      <c r="F5" s="29"/>
      <c r="G5" s="49"/>
      <c r="H5" s="49"/>
      <c r="I5" s="2" t="s">
        <v>19</v>
      </c>
      <c r="J5" s="40"/>
      <c r="K5" s="40"/>
      <c r="L5" s="41" t="s">
        <v>20</v>
      </c>
      <c r="M5" s="42"/>
      <c r="N5" s="44"/>
      <c r="O5" s="44"/>
      <c r="P5" s="44"/>
      <c r="Q5" s="44"/>
    </row>
    <row r="6" spans="2:17" s="4" customFormat="1" ht="33.75" customHeight="1" x14ac:dyDescent="0.15">
      <c r="B6" s="17" t="s">
        <v>21</v>
      </c>
      <c r="C6" s="18" t="s">
        <v>22</v>
      </c>
      <c r="D6" s="46" t="s">
        <v>23</v>
      </c>
      <c r="E6" s="47"/>
      <c r="F6" s="47"/>
      <c r="G6" s="17" t="s">
        <v>24</v>
      </c>
      <c r="H6" s="17" t="s">
        <v>25</v>
      </c>
      <c r="I6" s="17" t="s">
        <v>26</v>
      </c>
      <c r="J6" s="17" t="s">
        <v>27</v>
      </c>
      <c r="K6" s="45" t="s">
        <v>28</v>
      </c>
      <c r="L6" s="45"/>
      <c r="M6" s="45" t="s">
        <v>29</v>
      </c>
      <c r="N6" s="45"/>
      <c r="O6" s="45" t="s">
        <v>30</v>
      </c>
      <c r="P6" s="45"/>
      <c r="Q6" s="45"/>
    </row>
    <row r="7" spans="2:17" s="1" customFormat="1" ht="24" x14ac:dyDescent="0.15">
      <c r="B7" s="6">
        <v>1</v>
      </c>
      <c r="C7" s="5" t="s">
        <v>31</v>
      </c>
      <c r="D7" s="21" t="s">
        <v>39</v>
      </c>
      <c r="E7" s="21">
        <f>200+3</f>
        <v>203</v>
      </c>
      <c r="F7" s="23"/>
      <c r="G7" s="22" t="s">
        <v>33</v>
      </c>
      <c r="H7" s="5" t="s">
        <v>32</v>
      </c>
      <c r="I7" s="7" t="s">
        <v>2</v>
      </c>
      <c r="J7" s="25">
        <v>1440</v>
      </c>
      <c r="K7" s="37"/>
      <c r="L7" s="37"/>
      <c r="M7" s="30"/>
      <c r="N7" s="30"/>
      <c r="O7" s="31"/>
      <c r="P7" s="31"/>
      <c r="Q7" s="31"/>
    </row>
    <row r="8" spans="2:17" s="1" customFormat="1" ht="24" x14ac:dyDescent="0.15">
      <c r="B8" s="6">
        <v>2</v>
      </c>
      <c r="C8" s="5" t="s">
        <v>31</v>
      </c>
      <c r="D8" s="21" t="s">
        <v>37</v>
      </c>
      <c r="E8" s="21">
        <f>160+3</f>
        <v>163</v>
      </c>
      <c r="F8" s="23"/>
      <c r="G8" s="22" t="s">
        <v>33</v>
      </c>
      <c r="H8" s="5" t="s">
        <v>32</v>
      </c>
      <c r="I8" s="7" t="s">
        <v>2</v>
      </c>
      <c r="J8" s="25">
        <v>48</v>
      </c>
      <c r="K8" s="37"/>
      <c r="L8" s="37"/>
      <c r="M8" s="30"/>
      <c r="N8" s="30"/>
      <c r="O8" s="31"/>
      <c r="P8" s="31"/>
      <c r="Q8" s="31"/>
    </row>
    <row r="9" spans="2:17" s="1" customFormat="1" ht="24" x14ac:dyDescent="0.15">
      <c r="B9" s="6">
        <v>3</v>
      </c>
      <c r="C9" s="5" t="s">
        <v>31</v>
      </c>
      <c r="D9" s="21" t="s">
        <v>40</v>
      </c>
      <c r="E9" s="21">
        <f>140+3</f>
        <v>143</v>
      </c>
      <c r="F9" s="23"/>
      <c r="G9" s="22" t="s">
        <v>33</v>
      </c>
      <c r="H9" s="5" t="s">
        <v>32</v>
      </c>
      <c r="I9" s="7" t="s">
        <v>2</v>
      </c>
      <c r="J9" s="25">
        <v>160</v>
      </c>
      <c r="K9" s="37"/>
      <c r="L9" s="37"/>
      <c r="M9" s="30"/>
      <c r="N9" s="30"/>
      <c r="O9" s="31"/>
      <c r="P9" s="31"/>
      <c r="Q9" s="31"/>
    </row>
    <row r="10" spans="2:17" s="1" customFormat="1" ht="24" x14ac:dyDescent="0.15">
      <c r="B10" s="6">
        <v>4</v>
      </c>
      <c r="C10" s="5" t="s">
        <v>31</v>
      </c>
      <c r="D10" s="21" t="s">
        <v>38</v>
      </c>
      <c r="E10" s="21">
        <f>130+3</f>
        <v>133</v>
      </c>
      <c r="F10" s="23"/>
      <c r="G10" s="22" t="s">
        <v>33</v>
      </c>
      <c r="H10" s="5" t="s">
        <v>32</v>
      </c>
      <c r="I10" s="7" t="s">
        <v>2</v>
      </c>
      <c r="J10" s="19">
        <v>32</v>
      </c>
      <c r="K10" s="37"/>
      <c r="L10" s="37"/>
      <c r="M10" s="30"/>
      <c r="N10" s="30"/>
      <c r="O10" s="31"/>
      <c r="P10" s="31"/>
      <c r="Q10" s="31"/>
    </row>
    <row r="11" spans="2:17" s="1" customFormat="1" ht="24" x14ac:dyDescent="0.15">
      <c r="B11" s="6">
        <v>5</v>
      </c>
      <c r="C11" s="5" t="s">
        <v>31</v>
      </c>
      <c r="D11" s="21" t="s">
        <v>38</v>
      </c>
      <c r="E11" s="21">
        <f>125+3</f>
        <v>128</v>
      </c>
      <c r="F11" s="23"/>
      <c r="G11" s="22" t="s">
        <v>33</v>
      </c>
      <c r="H11" s="5" t="s">
        <v>32</v>
      </c>
      <c r="I11" s="7" t="s">
        <v>2</v>
      </c>
      <c r="J11" s="25">
        <v>96</v>
      </c>
      <c r="K11" s="37"/>
      <c r="L11" s="37"/>
      <c r="M11" s="30"/>
      <c r="N11" s="30"/>
      <c r="O11" s="31"/>
      <c r="P11" s="31"/>
      <c r="Q11" s="31"/>
    </row>
    <row r="12" spans="2:17" s="1" customFormat="1" ht="24" x14ac:dyDescent="0.15">
      <c r="B12" s="6">
        <v>6</v>
      </c>
      <c r="C12" s="5" t="s">
        <v>31</v>
      </c>
      <c r="D12" s="24" t="s">
        <v>34</v>
      </c>
      <c r="E12" s="21">
        <v>140</v>
      </c>
      <c r="F12" s="23"/>
      <c r="G12" s="22" t="s">
        <v>33</v>
      </c>
      <c r="H12" s="5" t="s">
        <v>32</v>
      </c>
      <c r="I12" s="7" t="s">
        <v>2</v>
      </c>
      <c r="J12" s="25">
        <v>144</v>
      </c>
      <c r="K12" s="37"/>
      <c r="L12" s="37"/>
      <c r="M12" s="30"/>
      <c r="N12" s="30"/>
      <c r="O12" s="31" t="s">
        <v>36</v>
      </c>
      <c r="P12" s="31"/>
      <c r="Q12" s="31"/>
    </row>
    <row r="13" spans="2:17" s="1" customFormat="1" ht="24" x14ac:dyDescent="0.15">
      <c r="B13" s="6">
        <v>7</v>
      </c>
      <c r="C13" s="5" t="s">
        <v>31</v>
      </c>
      <c r="D13" s="21" t="s">
        <v>34</v>
      </c>
      <c r="E13" s="21">
        <f>105+3</f>
        <v>108</v>
      </c>
      <c r="F13" s="23"/>
      <c r="G13" s="22" t="s">
        <v>33</v>
      </c>
      <c r="H13" s="5" t="s">
        <v>32</v>
      </c>
      <c r="I13" s="7" t="s">
        <v>2</v>
      </c>
      <c r="J13" s="19">
        <v>688</v>
      </c>
      <c r="K13" s="37"/>
      <c r="L13" s="37"/>
      <c r="M13" s="30"/>
      <c r="N13" s="30"/>
      <c r="O13" s="31"/>
      <c r="P13" s="31"/>
      <c r="Q13" s="31"/>
    </row>
    <row r="14" spans="2:17" s="1" customFormat="1" ht="24" x14ac:dyDescent="0.15">
      <c r="B14" s="6">
        <v>8</v>
      </c>
      <c r="C14" s="5" t="s">
        <v>31</v>
      </c>
      <c r="D14" s="24" t="s">
        <v>35</v>
      </c>
      <c r="E14" s="21">
        <v>125</v>
      </c>
      <c r="F14" s="23"/>
      <c r="G14" s="22" t="s">
        <v>33</v>
      </c>
      <c r="H14" s="5" t="s">
        <v>32</v>
      </c>
      <c r="I14" s="7" t="s">
        <v>2</v>
      </c>
      <c r="J14" s="25">
        <v>16</v>
      </c>
      <c r="K14" s="37"/>
      <c r="L14" s="37"/>
      <c r="M14" s="30"/>
      <c r="N14" s="30"/>
      <c r="O14" s="31" t="s">
        <v>36</v>
      </c>
      <c r="P14" s="31"/>
      <c r="Q14" s="31"/>
    </row>
    <row r="15" spans="2:17" s="1" customFormat="1" ht="24" x14ac:dyDescent="0.15">
      <c r="B15" s="6">
        <v>9</v>
      </c>
      <c r="C15" s="5" t="s">
        <v>31</v>
      </c>
      <c r="D15" s="21" t="s">
        <v>41</v>
      </c>
      <c r="E15" s="21">
        <f>90+3</f>
        <v>93</v>
      </c>
      <c r="F15" s="23"/>
      <c r="G15" s="22" t="s">
        <v>33</v>
      </c>
      <c r="H15" s="5" t="s">
        <v>32</v>
      </c>
      <c r="I15" s="7" t="s">
        <v>2</v>
      </c>
      <c r="J15" s="25">
        <v>128</v>
      </c>
      <c r="K15" s="37"/>
      <c r="L15" s="37"/>
      <c r="M15" s="30"/>
      <c r="N15" s="30"/>
      <c r="O15" s="31"/>
      <c r="P15" s="31"/>
      <c r="Q15" s="31"/>
    </row>
    <row r="16" spans="2:17" s="9" customFormat="1" ht="23.85" customHeight="1" x14ac:dyDescent="0.15">
      <c r="B16" s="10"/>
      <c r="C16" s="8"/>
      <c r="D16" s="11"/>
      <c r="E16" s="11"/>
      <c r="F16" s="13"/>
      <c r="G16" s="20"/>
      <c r="H16" s="8"/>
      <c r="I16" s="12"/>
      <c r="J16" s="20"/>
      <c r="K16" s="32"/>
      <c r="L16" s="32"/>
      <c r="M16" s="33"/>
      <c r="N16" s="33"/>
      <c r="O16" s="34"/>
      <c r="P16" s="35"/>
      <c r="Q16" s="36"/>
    </row>
  </sheetData>
  <sheetProtection formatRows="0" insertRows="0" insertHyperlinks="0" deleteRows="0" sort="0" autoFilter="0" pivotTables="0"/>
  <mergeCells count="49">
    <mergeCell ref="O8:Q8"/>
    <mergeCell ref="K11:L11"/>
    <mergeCell ref="M11:N11"/>
    <mergeCell ref="O11:Q11"/>
    <mergeCell ref="K14:L14"/>
    <mergeCell ref="M14:N14"/>
    <mergeCell ref="O14:Q14"/>
    <mergeCell ref="O15:Q15"/>
    <mergeCell ref="K9:L9"/>
    <mergeCell ref="K12:L12"/>
    <mergeCell ref="M12:N12"/>
    <mergeCell ref="O12:Q12"/>
    <mergeCell ref="O6:Q6"/>
    <mergeCell ref="D6:F6"/>
    <mergeCell ref="G2:H5"/>
    <mergeCell ref="K6:L6"/>
    <mergeCell ref="N5:Q5"/>
    <mergeCell ref="B2:C5"/>
    <mergeCell ref="J4:K4"/>
    <mergeCell ref="L2:M2"/>
    <mergeCell ref="L3:O4"/>
    <mergeCell ref="J3:K3"/>
    <mergeCell ref="J2:K2"/>
    <mergeCell ref="N2:Q2"/>
    <mergeCell ref="L5:M5"/>
    <mergeCell ref="J5:K5"/>
    <mergeCell ref="O7:Q7"/>
    <mergeCell ref="K16:L16"/>
    <mergeCell ref="M16:N16"/>
    <mergeCell ref="O16:Q16"/>
    <mergeCell ref="K7:L7"/>
    <mergeCell ref="M7:N7"/>
    <mergeCell ref="M9:N9"/>
    <mergeCell ref="O9:Q9"/>
    <mergeCell ref="K10:L10"/>
    <mergeCell ref="M10:N10"/>
    <mergeCell ref="O10:Q10"/>
    <mergeCell ref="K13:L13"/>
    <mergeCell ref="M13:N13"/>
    <mergeCell ref="O13:Q13"/>
    <mergeCell ref="E2:F2"/>
    <mergeCell ref="E3:F3"/>
    <mergeCell ref="E4:F4"/>
    <mergeCell ref="E5:F5"/>
    <mergeCell ref="M6:N6"/>
    <mergeCell ref="K15:L15"/>
    <mergeCell ref="M15:N15"/>
    <mergeCell ref="K8:L8"/>
    <mergeCell ref="M8:N8"/>
  </mergeCells>
  <phoneticPr fontId="2" type="noConversion"/>
  <printOptions horizontalCentered="1"/>
  <pageMargins left="0.31496062992125984" right="0.31496062992125984" top="0.86614173228346458" bottom="0.84" header="1.2204724409448819" footer="0"/>
  <pageSetup paperSize="9" orientation="landscape" r:id="rId1"/>
  <headerFooter>
    <oddHeader>&amp;R&amp;10第&amp;P页 共&amp;N页                   
PAGE &amp;P OF &amp;N                   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www.in9.cn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999宝藏网</dc:creator>
  <cp:lastModifiedBy>席佳-001303</cp:lastModifiedBy>
  <cp:lastPrinted>2017-07-14T08:58:13Z</cp:lastPrinted>
  <dcterms:created xsi:type="dcterms:W3CDTF">2011-02-14T07:22:44Z</dcterms:created>
  <dcterms:modified xsi:type="dcterms:W3CDTF">2017-08-29T11:00:54Z</dcterms:modified>
</cp:coreProperties>
</file>