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96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0" hidden="1">目录!$A$2:$IQ$3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 localSheetId="0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0">目录!$1:$1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_xlnm.Print_Area" localSheetId="0">目录!$A$1:$L$3</definedName>
    <definedName name="aaaa">#REF!</definedName>
    <definedName name="aaaaaaa">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[17]ZB!$A$4</definedName>
    <definedName name="dfssasaasffs">'[2]SW-TEO'!#REF!</definedName>
    <definedName name="dsffdssafdafsdfdas">[17]ZB!$I$32</definedName>
    <definedName name="dsfsdffsff">[17]ZB!$I$3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sadsafsdfsfdsasa">'[2]SW-TEO'!#REF!</definedName>
    <definedName name="fsdfsfsfsdfsdaf">[17]清单汇总表!$B$4</definedName>
    <definedName name="hhhhh">'[16]#REF!'!#REF!</definedName>
    <definedName name="hjh">'[16]#REF!'!#REF!</definedName>
    <definedName name="hkjkj">'[16]#REF!'!#REF!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'[16]#REF!'!#REF!</definedName>
    <definedName name="llllllll">#REF!</definedName>
    <definedName name="m">#REF!</definedName>
    <definedName name="mmmmm">#REF!</definedName>
    <definedName name="nn">#REF!</definedName>
    <definedName name="nnnnnnn">'[16]#REF!'!#REF!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'[2]SW-TEO'!#REF!</definedName>
    <definedName name="sadfsdafsafdsadfasf">'[2]SW-TEO'!#REF!</definedName>
    <definedName name="sadfsdfdfssdaasfds">'[2]SW-TEO'!#REF!</definedName>
    <definedName name="sdafdsfsfdsf">[17]清单汇总表!$B$7</definedName>
    <definedName name="sdafsdfafdsasdfasdf">[17]清单汇总表!$B$6</definedName>
    <definedName name="sdfds">'[2]SW-TEO'!#REF!</definedName>
    <definedName name="sdfdsfssfsdffsd">[17]清单汇总表!$B$5</definedName>
    <definedName name="sdfdsfwewe">[17]ZB!$A$3</definedName>
    <definedName name="sdffdsasfdasdfs">[17]ZB!$I$4</definedName>
    <definedName name="sdfsdfsdaff">[17]ZB!$I$5</definedName>
    <definedName name="sfssdfsdfsdfdfs">'[2]SW-TEO'!#REF!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'[2]SW-TEO'!#REF!</definedName>
    <definedName name="wrererer">'[2]SW-TEO'!#REF!</definedName>
    <definedName name="wrewrr">'[2]SW-TEO'!#REF!</definedName>
    <definedName name="wwwww">'[2]SW-TEO'!#REF!</definedName>
    <definedName name="wwwwww">'[2]SW-TEO'!#REF!</definedName>
    <definedName name="wwwwwwwwww">'[2]SW-TEO'!#REF!</definedName>
    <definedName name="x">[16]Open!#REF!</definedName>
    <definedName name="x1x">'[1]#REF!'!$I$27</definedName>
    <definedName name="xxx">#REF!</definedName>
    <definedName name="xxxxx">#REF!</definedName>
    <definedName name="zz">[1]Toolbox!$C$10</definedName>
    <definedName name="zzzzz">[17]清单汇总表!#REF!</definedName>
    <definedName name="阿">#REF!</definedName>
    <definedName name="啊">#REF!</definedName>
    <definedName name="啊啊">#REF!</definedName>
    <definedName name="棒棒">'[2]SW-TEO'!#REF!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'[2]SW-TEO'!#REF!</definedName>
    <definedName name="顶替寺">'[2]SW-TEO'!#REF!</definedName>
    <definedName name="砝码">'[2]SW-TEO'!#REF!</definedName>
    <definedName name="贩夫贩妇">'[2]SW-TEO'!#REF!</definedName>
    <definedName name="环球一">'[2]SW-TEO'!#REF!</definedName>
    <definedName name="磊">'[1]SW-TEO'!#REF!</definedName>
    <definedName name="没喜欢就">'[1]SW-TEO'!$G$43</definedName>
    <definedName name="目前">'[2]SW-TEO'!#REF!</definedName>
    <definedName name="上一">'[1]SW-TEO'!#REF!</definedName>
    <definedName name="升水">'[1]SW-TEO'!#REF!</definedName>
    <definedName name="寺">'[1]SW-TEO'!#REF!</definedName>
    <definedName name="土">'[2]SW-TEO'!#REF!</definedName>
    <definedName name="王">'[1]SW-TEO'!#REF!</definedName>
    <definedName name="王圭">'[1]SW-TEO'!#REF!</definedName>
    <definedName name="我的">'[2]SW-TEO'!#REF!</definedName>
    <definedName name="下雨上">'[1]SW-TEO'!#REF!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震">'[2]SW-TEO'!#REF!</definedName>
    <definedName name="脂肪肝">'[1]SW-TEO'!#REF!</definedName>
    <definedName name="抓拍">'[2]SW-TEO'!#REF!</definedName>
    <definedName name="_xlnm._FilterDatabase" localSheetId="1" hidden="1">明细!$A$1:$CA$6</definedName>
    <definedName name="_xlnm.Print_Titles" localSheetId="1">明细!#REF!</definedName>
  </definedNames>
  <calcPr calcId="144525" concurrentCalc="0"/>
</workbook>
</file>

<file path=xl/sharedStrings.xml><?xml version="1.0" encoding="utf-8"?>
<sst xmlns="http://schemas.openxmlformats.org/spreadsheetml/2006/main" count="64">
  <si>
    <t>神东煤炭集团2017年8月第9批国产物资公开招标集中采购方案</t>
  </si>
  <si>
    <t>序号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</si>
  <si>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</si>
  <si>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</si>
  <si>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</si>
  <si>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</si>
  <si>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</si>
  <si>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</si>
  <si>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</si>
  <si>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采购方案编号</t>
  </si>
  <si>
    <t>采购方案包号</t>
  </si>
  <si>
    <t>业务员</t>
  </si>
  <si>
    <t>备注</t>
  </si>
  <si>
    <t>CSIEZB170307607020</t>
  </si>
  <si>
    <t>车辆用防冻液</t>
  </si>
  <si>
    <t>委托工程公司</t>
  </si>
  <si>
    <t>公开招标</t>
  </si>
  <si>
    <t>附技术标书</t>
  </si>
  <si>
    <t>经评审的最低评标价法</t>
  </si>
  <si>
    <t>1、投标人必须为生产厂商或授权代理商（经销商）；</t>
  </si>
  <si>
    <t>刘永明</t>
  </si>
  <si>
    <t>物料编码</t>
  </si>
  <si>
    <t>其他技术参数</t>
  </si>
  <si>
    <t>技术文件</t>
  </si>
  <si>
    <t>数量</t>
  </si>
  <si>
    <t>单位</t>
  </si>
  <si>
    <t>专项计划金额(元，含税)</t>
  </si>
  <si>
    <t>含税历史单价(元)</t>
  </si>
  <si>
    <t>历史供应商</t>
  </si>
  <si>
    <t>历史供应商交易时间</t>
  </si>
  <si>
    <t>计划编号</t>
  </si>
  <si>
    <t>计划行项目编号</t>
  </si>
  <si>
    <t>使用单位</t>
  </si>
  <si>
    <t>负责的采购组</t>
  </si>
  <si>
    <t>请求日期</t>
  </si>
  <si>
    <t>交货日期</t>
  </si>
  <si>
    <t>资金来源</t>
  </si>
  <si>
    <t xml:space="preserve">CSIEZB170307607020 </t>
  </si>
  <si>
    <t>防冻液\1×3.78L\-45℃\山推小松</t>
  </si>
  <si>
    <t>410A、411A变频器</t>
  </si>
  <si>
    <t>升</t>
  </si>
  <si>
    <t>补连塔选煤厂计划提报 计划提报人：王佳力  联系电话：047 7-8287264</t>
  </si>
  <si>
    <t>化工建工材料采购组</t>
  </si>
  <si>
    <t>神华生产物资采购申请</t>
  </si>
  <si>
    <t>CNY</t>
  </si>
  <si>
    <t>中国神华能源股份有限公司神东煤炭分公司</t>
  </si>
  <si>
    <t>集采直接返委托</t>
  </si>
  <si>
    <t>马家塔总库</t>
  </si>
  <si>
    <t>CN_ECC2EBP 24.08.2017 10:38</t>
  </si>
  <si>
    <t>国产</t>
  </si>
  <si>
    <t>防冻液</t>
  </si>
  <si>
    <t>410A、411A变频器  补连塔选煤厂计划提报 计划提报人：王佳力  联系电话：047 7-8287264</t>
  </si>
  <si>
    <t>物料长描述：</t>
  </si>
  <si>
    <t>内蒙古自治区鄂尔多斯市伊金霍洛旗乌兰木伦镇马家塔社</t>
  </si>
  <si>
    <t>空</t>
  </si>
  <si>
    <t>否</t>
  </si>
  <si>
    <t>油脂、燃料</t>
  </si>
  <si>
    <t>防冻液\1×10L\-45℃\山推小松</t>
  </si>
  <si>
    <t/>
  </si>
  <si>
    <t>附技术文件</t>
  </si>
  <si>
    <t>生产服务中心材料组  李鹏8282142</t>
  </si>
  <si>
    <t>CN_ECC2EBP 24.08.2017 10:20</t>
  </si>
  <si>
    <t>TD210120170700110 生产服务中心材料组  李鹏8282142</t>
  </si>
  <si>
    <t>TD210120170700110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</si>
</sst>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00000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/>
    <xf numFmtId="0" fontId="16" fillId="4" borderId="0" applyNumberFormat="0" applyBorder="0" applyAlignment="0" applyProtection="0">
      <alignment vertical="center"/>
    </xf>
    <xf numFmtId="0" fontId="30" fillId="17" borderId="10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6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</cellStyleXfs>
  <cellXfs count="3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8" fillId="0" borderId="2" xfId="24" applyFont="1" applyFill="1" applyBorder="1" applyAlignment="1">
      <alignment horizontal="center" vertical="center" wrapText="1"/>
    </xf>
    <xf numFmtId="0" fontId="9" fillId="0" borderId="3" xfId="54" applyNumberFormat="1" applyFont="1" applyFill="1" applyBorder="1" applyAlignment="1">
      <alignment horizontal="center" vertical="center" wrapText="1"/>
    </xf>
    <xf numFmtId="0" fontId="6" fillId="0" borderId="1" xfId="40" applyNumberFormat="1" applyFont="1" applyFill="1" applyBorder="1" applyAlignment="1">
      <alignment horizontal="center" vertical="center" wrapText="1" shrinkToFit="1"/>
    </xf>
    <xf numFmtId="0" fontId="6" fillId="0" borderId="1" xfId="52" applyNumberFormat="1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24" applyFont="1" applyFill="1" applyBorder="1" applyAlignment="1">
      <alignment horizontal="center" vertical="center" wrapText="1"/>
    </xf>
    <xf numFmtId="0" fontId="6" fillId="0" borderId="1" xfId="53" applyFont="1" applyFill="1" applyBorder="1" applyAlignment="1">
      <alignment horizontal="left" vertical="center" wrapText="1"/>
    </xf>
    <xf numFmtId="176" fontId="8" fillId="0" borderId="0" xfId="24" applyNumberFormat="1" applyFont="1" applyFill="1" applyBorder="1" applyAlignment="1">
      <alignment horizontal="center" vertical="center" wrapText="1"/>
    </xf>
    <xf numFmtId="0" fontId="8" fillId="0" borderId="0" xfId="24" applyFont="1" applyFill="1" applyBorder="1" applyAlignment="1">
      <alignment horizontal="center" vertical="center" wrapText="1"/>
    </xf>
    <xf numFmtId="176" fontId="9" fillId="0" borderId="1" xfId="24" applyNumberFormat="1" applyFont="1" applyFill="1" applyBorder="1" applyAlignment="1">
      <alignment horizontal="center" vertical="center" wrapText="1"/>
    </xf>
    <xf numFmtId="0" fontId="9" fillId="0" borderId="1" xfId="54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1" xfId="12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89 2 3 5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_3、4次会目录 2 2 2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20% - 强调文字颜色 6 40 2" xfId="52"/>
    <cellStyle name="常规 89" xfId="53"/>
    <cellStyle name="常规_目录 2 4 2 2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rong\Desktop\&#31070;&#19996;&#29028;&#28845;&#38598;&#22242;2017&#24180;8&#26376;&#31532;15&#25209;&#32508;&#36830;&#37319;&#29289;&#36164;&#37319;&#36141;&#26041;&#26696;8.25&#26446;&#20255;&#28201;&#33538;&#39532;&#33993;&#24352;&#20255;(1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  <sheetName val="SW-TEO"/>
      <sheetName val="小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综连采物资高端开发短名单邀请采购目录"/>
      <sheetName val="综连采物资高端开发短名单邀请采购明细"/>
      <sheetName val="综连采短名单（非高端开发）邀请招标目录"/>
      <sheetName val="综连采短名单（非高端开发）邀请招标明细"/>
      <sheetName val="综连采邀请招标招标目录"/>
      <sheetName val="综连采邀请招标招标明细"/>
      <sheetName val="综连采单一来源目录"/>
      <sheetName val="综连采单一来源明细"/>
      <sheetName val="综连采物资电子商务采购方案目录"/>
      <sheetName val="综连采物资电子商务采购方案明细"/>
      <sheetName val="综连采物资公开招标目录"/>
      <sheetName val="综连采物资公开招标明细"/>
      <sheetName val="XL4Poppy"/>
      <sheetName val="代码表1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Toolbox"/>
      <sheetName val="#REF!"/>
      <sheetName val="小类"/>
      <sheetName val="ZB"/>
      <sheetName val="MXB1"/>
      <sheetName val="MX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IQ8"/>
  <sheetViews>
    <sheetView tabSelected="1" view="pageBreakPreview" zoomScaleNormal="130" zoomScaleSheetLayoutView="100" workbookViewId="0">
      <pane ySplit="2" topLeftCell="A3" activePane="bottomLeft" state="frozen"/>
      <selection/>
      <selection pane="bottomLeft" activeCell="H3" sqref="H3"/>
    </sheetView>
  </sheetViews>
  <sheetFormatPr defaultColWidth="9" defaultRowHeight="13.5" outlineLevelRow="7"/>
  <cols>
    <col min="1" max="1" width="16.4333333333333" customWidth="1"/>
    <col min="2" max="2" width="12.475" customWidth="1"/>
    <col min="3" max="6" width="6.24166666666667" customWidth="1"/>
    <col min="7" max="7" width="9.80833333333333" customWidth="1"/>
    <col min="8" max="8" width="31.15" customWidth="1"/>
    <col min="9" max="10" width="14.6083333333333" customWidth="1"/>
    <col min="11" max="11" width="6.24166666666667" customWidth="1"/>
    <col min="12" max="12" width="14.5" customWidth="1"/>
  </cols>
  <sheetData>
    <row r="1" ht="28.15" customHeight="1" spans="1:10">
      <c r="A1" s="15" t="s">
        <v>0</v>
      </c>
      <c r="B1" s="15"/>
      <c r="C1" s="15"/>
      <c r="D1" s="15"/>
      <c r="E1" s="15"/>
      <c r="F1" s="15"/>
      <c r="G1" s="15"/>
      <c r="H1" s="15"/>
      <c r="I1" s="22"/>
      <c r="J1" s="23"/>
    </row>
    <row r="2" ht="27" spans="1:12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24" t="s">
        <v>9</v>
      </c>
      <c r="J2" s="25" t="s">
        <v>10</v>
      </c>
      <c r="K2" s="25" t="s">
        <v>11</v>
      </c>
      <c r="L2" s="25" t="s">
        <v>12</v>
      </c>
    </row>
    <row r="3" ht="34" customHeight="1" spans="1:251">
      <c r="A3" s="17" t="s">
        <v>13</v>
      </c>
      <c r="B3" s="7" t="s">
        <v>14</v>
      </c>
      <c r="C3" s="18">
        <v>2</v>
      </c>
      <c r="D3" s="17" t="s">
        <v>15</v>
      </c>
      <c r="E3" s="17" t="s">
        <v>16</v>
      </c>
      <c r="F3" s="19" t="s">
        <v>17</v>
      </c>
      <c r="G3" s="20" t="s">
        <v>18</v>
      </c>
      <c r="H3" s="21" t="s">
        <v>19</v>
      </c>
      <c r="I3" s="26">
        <v>21012017080015</v>
      </c>
      <c r="J3" s="26">
        <v>2101201708164</v>
      </c>
      <c r="K3" s="27" t="s">
        <v>20</v>
      </c>
      <c r="L3" s="28"/>
      <c r="M3" s="29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Q3" s="31"/>
    </row>
    <row r="4" ht="34" customHeight="1"/>
    <row r="5" ht="34" customHeight="1" spans="4:4">
      <c r="D5" s="17"/>
    </row>
    <row r="6" ht="34" customHeight="1"/>
    <row r="7" ht="34" customHeight="1"/>
    <row r="8" ht="34" customHeight="1"/>
  </sheetData>
  <mergeCells count="1">
    <mergeCell ref="A1:J1"/>
  </mergeCells>
  <conditionalFormatting sqref="L3">
    <cfRule type="duplicateValues" dxfId="0" priority="9"/>
  </conditionalFormatting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CA6"/>
  <sheetViews>
    <sheetView zoomScale="115" zoomScaleNormal="115" workbookViewId="0">
      <pane ySplit="1" topLeftCell="A2" activePane="bottomLeft" state="frozen"/>
      <selection/>
      <selection pane="bottomLeft" activeCell="C208" sqref="C208"/>
    </sheetView>
  </sheetViews>
  <sheetFormatPr defaultColWidth="9" defaultRowHeight="22.5" customHeight="1" outlineLevelRow="5"/>
  <cols>
    <col min="1" max="1" width="15.75" customWidth="1"/>
    <col min="2" max="2" width="14.0166666666667" customWidth="1"/>
    <col min="3" max="3" width="27.2833333333333" customWidth="1"/>
    <col min="4" max="4" width="15.075" customWidth="1"/>
    <col min="5" max="5" width="6.56666666666667" customWidth="1"/>
    <col min="6" max="6" width="7.66666666666667" customWidth="1"/>
    <col min="7" max="7" width="4.775" customWidth="1"/>
    <col min="8" max="11" width="9" hidden="1" customWidth="1"/>
    <col min="12" max="12" width="11.775" customWidth="1"/>
    <col min="13" max="14" width="9" customWidth="1"/>
    <col min="15" max="15" width="16.4416666666667" hidden="1" customWidth="1"/>
    <col min="16" max="16" width="18.1333333333333" hidden="1" customWidth="1"/>
    <col min="17" max="17" width="9" customWidth="1"/>
    <col min="18" max="19" width="9.66666666666667" customWidth="1"/>
    <col min="20" max="20" width="9" customWidth="1"/>
    <col min="36" max="36" width="9.66666666666667"/>
    <col min="48" max="49" width="11.775"/>
    <col min="51" max="51" width="9.66666666666667"/>
    <col min="75" max="76" width="9.66666666666667"/>
  </cols>
  <sheetData>
    <row r="1" ht="27.75" customHeight="1" spans="1:20">
      <c r="A1" s="1" t="s">
        <v>1</v>
      </c>
      <c r="B1" s="1" t="s">
        <v>21</v>
      </c>
      <c r="C1" s="1" t="s">
        <v>2</v>
      </c>
      <c r="D1" s="2" t="s">
        <v>22</v>
      </c>
      <c r="E1" s="3" t="s">
        <v>23</v>
      </c>
      <c r="F1" s="1" t="s">
        <v>24</v>
      </c>
      <c r="G1" s="1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9" t="s">
        <v>32</v>
      </c>
      <c r="O1" s="10" t="s">
        <v>9</v>
      </c>
      <c r="P1" s="10" t="s">
        <v>10</v>
      </c>
      <c r="Q1" s="1" t="s">
        <v>33</v>
      </c>
      <c r="R1" s="1" t="s">
        <v>34</v>
      </c>
      <c r="S1" s="10" t="s">
        <v>35</v>
      </c>
      <c r="T1" s="1" t="s">
        <v>36</v>
      </c>
    </row>
    <row r="2" ht="23" customHeight="1" spans="1:79">
      <c r="A2" s="4" t="s">
        <v>37</v>
      </c>
      <c r="B2" s="5" t="s">
        <v>14</v>
      </c>
      <c r="C2" s="4"/>
      <c r="D2" s="4"/>
      <c r="E2" s="4"/>
      <c r="F2" s="4"/>
      <c r="G2" s="5"/>
      <c r="H2" s="6"/>
      <c r="I2" s="6"/>
      <c r="J2" s="6"/>
      <c r="K2" s="6"/>
      <c r="L2" s="4"/>
      <c r="M2" s="4"/>
      <c r="N2" s="4"/>
      <c r="O2" s="11"/>
      <c r="P2" s="11"/>
      <c r="Q2" s="4"/>
      <c r="R2" s="4"/>
      <c r="S2" s="4"/>
      <c r="T2" s="4"/>
      <c r="CA2" s="14">
        <f>SUBTOTAL(9,CA3:CA4)</f>
        <v>2</v>
      </c>
    </row>
    <row r="3" ht="23" customHeight="1" spans="1:79">
      <c r="A3" s="6">
        <v>1</v>
      </c>
      <c r="B3" s="7">
        <v>11413009</v>
      </c>
      <c r="C3" s="8" t="s">
        <v>38</v>
      </c>
      <c r="D3" s="8" t="s">
        <v>39</v>
      </c>
      <c r="E3" s="6"/>
      <c r="F3" s="6">
        <v>120</v>
      </c>
      <c r="G3" s="7" t="s">
        <v>40</v>
      </c>
      <c r="H3" s="6"/>
      <c r="I3" s="6"/>
      <c r="J3" s="6"/>
      <c r="K3" s="6"/>
      <c r="L3" s="6">
        <v>1002239235</v>
      </c>
      <c r="M3" s="6">
        <v>10</v>
      </c>
      <c r="N3" s="6" t="s">
        <v>41</v>
      </c>
      <c r="O3" s="12">
        <v>21012017080015</v>
      </c>
      <c r="P3" s="12">
        <v>2101201708164</v>
      </c>
      <c r="Q3" s="6" t="s">
        <v>42</v>
      </c>
      <c r="R3" s="6">
        <v>20170814</v>
      </c>
      <c r="S3" s="6">
        <v>20171130</v>
      </c>
      <c r="T3" s="6" t="s">
        <v>43</v>
      </c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>
        <v>0</v>
      </c>
      <c r="AJ3" s="13">
        <v>8.8</v>
      </c>
      <c r="AK3" s="13"/>
      <c r="AL3" s="13"/>
      <c r="AM3" s="13" t="s">
        <v>44</v>
      </c>
      <c r="AN3" s="13"/>
      <c r="AO3" s="13" t="s">
        <v>45</v>
      </c>
      <c r="AP3" s="13" t="s">
        <v>46</v>
      </c>
      <c r="AQ3" s="13"/>
      <c r="AR3" s="13">
        <v>0</v>
      </c>
      <c r="AS3" s="13"/>
      <c r="AT3" s="13"/>
      <c r="AU3" s="13" t="s">
        <v>47</v>
      </c>
      <c r="AV3" s="13">
        <v>1001979896</v>
      </c>
      <c r="AW3" s="13" t="s">
        <v>48</v>
      </c>
      <c r="AX3" s="13">
        <v>1</v>
      </c>
      <c r="AY3" s="13">
        <v>8.8</v>
      </c>
      <c r="AZ3" s="13" t="s">
        <v>49</v>
      </c>
      <c r="BA3" s="13"/>
      <c r="BB3" s="13"/>
      <c r="BC3" s="13"/>
      <c r="BD3" s="13"/>
      <c r="BE3" s="13">
        <v>80504</v>
      </c>
      <c r="BF3" s="13" t="s">
        <v>50</v>
      </c>
      <c r="BG3" s="13" t="s">
        <v>45</v>
      </c>
      <c r="BH3" s="13" t="s">
        <v>51</v>
      </c>
      <c r="BI3" s="13" t="s">
        <v>52</v>
      </c>
      <c r="BJ3" s="13" t="s">
        <v>53</v>
      </c>
      <c r="BK3" s="13"/>
      <c r="BL3" s="13"/>
      <c r="BM3" s="13" t="s">
        <v>54</v>
      </c>
      <c r="BN3" s="13" t="s">
        <v>54</v>
      </c>
      <c r="BO3" s="13" t="s">
        <v>55</v>
      </c>
      <c r="BP3" s="13"/>
      <c r="BQ3" s="13">
        <v>1</v>
      </c>
      <c r="BR3" s="13">
        <v>1</v>
      </c>
      <c r="BS3" s="13" t="s">
        <v>56</v>
      </c>
      <c r="BT3" s="13"/>
      <c r="BU3" s="13"/>
      <c r="BV3" s="13"/>
      <c r="BW3" s="13">
        <v>20170824</v>
      </c>
      <c r="BX3" s="13"/>
      <c r="BY3" s="13"/>
      <c r="BZ3" s="13"/>
      <c r="CA3" s="13">
        <v>1</v>
      </c>
    </row>
    <row r="4" ht="23" customHeight="1" spans="1:79">
      <c r="A4" s="6">
        <v>2</v>
      </c>
      <c r="B4" s="7">
        <v>11413010</v>
      </c>
      <c r="C4" s="6" t="s">
        <v>57</v>
      </c>
      <c r="D4" s="6" t="s">
        <v>58</v>
      </c>
      <c r="E4" s="4" t="s">
        <v>59</v>
      </c>
      <c r="F4" s="6">
        <v>100000</v>
      </c>
      <c r="G4" s="7" t="s">
        <v>40</v>
      </c>
      <c r="H4" s="6"/>
      <c r="I4" s="6"/>
      <c r="J4" s="6"/>
      <c r="K4" s="6"/>
      <c r="L4" s="6">
        <v>1002254586</v>
      </c>
      <c r="M4" s="6">
        <v>10</v>
      </c>
      <c r="N4" s="6" t="s">
        <v>60</v>
      </c>
      <c r="O4" s="12">
        <v>21012017080015</v>
      </c>
      <c r="P4" s="12">
        <v>2101201708164</v>
      </c>
      <c r="Q4" s="6" t="s">
        <v>42</v>
      </c>
      <c r="R4" s="6">
        <v>20170823</v>
      </c>
      <c r="S4" s="6">
        <v>20171130</v>
      </c>
      <c r="T4" s="6" t="s">
        <v>43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>
        <v>0</v>
      </c>
      <c r="AJ4" s="13">
        <v>10</v>
      </c>
      <c r="AK4" s="13"/>
      <c r="AL4" s="13"/>
      <c r="AM4" s="13" t="s">
        <v>44</v>
      </c>
      <c r="AN4" s="13"/>
      <c r="AO4" s="13" t="s">
        <v>45</v>
      </c>
      <c r="AP4" s="13" t="s">
        <v>46</v>
      </c>
      <c r="AQ4" s="13"/>
      <c r="AR4" s="13">
        <v>0</v>
      </c>
      <c r="AS4" s="13"/>
      <c r="AT4" s="13"/>
      <c r="AU4" s="13" t="s">
        <v>47</v>
      </c>
      <c r="AV4" s="13">
        <v>1001979662</v>
      </c>
      <c r="AW4" s="13" t="s">
        <v>61</v>
      </c>
      <c r="AX4" s="13">
        <v>1</v>
      </c>
      <c r="AY4" s="13">
        <v>10</v>
      </c>
      <c r="AZ4" s="13" t="s">
        <v>49</v>
      </c>
      <c r="BA4" s="13"/>
      <c r="BB4" s="13"/>
      <c r="BC4" s="13"/>
      <c r="BD4" s="13"/>
      <c r="BE4" s="13">
        <v>80504</v>
      </c>
      <c r="BF4" s="13" t="s">
        <v>50</v>
      </c>
      <c r="BG4" s="13" t="s">
        <v>45</v>
      </c>
      <c r="BH4" s="13" t="s">
        <v>62</v>
      </c>
      <c r="BI4" s="13" t="s">
        <v>52</v>
      </c>
      <c r="BJ4" s="13" t="s">
        <v>53</v>
      </c>
      <c r="BK4" s="13"/>
      <c r="BL4" s="13"/>
      <c r="BM4" s="13" t="s">
        <v>54</v>
      </c>
      <c r="BN4" s="13" t="s">
        <v>54</v>
      </c>
      <c r="BO4" s="13" t="s">
        <v>55</v>
      </c>
      <c r="BP4" s="13"/>
      <c r="BQ4" s="13">
        <v>1</v>
      </c>
      <c r="BR4" s="13">
        <v>1</v>
      </c>
      <c r="BS4" s="13" t="s">
        <v>56</v>
      </c>
      <c r="BT4" s="13"/>
      <c r="BU4" s="13"/>
      <c r="BV4" s="13" t="s">
        <v>63</v>
      </c>
      <c r="BW4" s="13">
        <v>20170824</v>
      </c>
      <c r="BX4" s="13"/>
      <c r="BY4" s="13"/>
      <c r="BZ4" s="13"/>
      <c r="CA4" s="13">
        <v>1</v>
      </c>
    </row>
    <row r="5" ht="23" customHeight="1"/>
    <row r="6" ht="23" customHeight="1"/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zsx</dc:creator>
  <dcterms:created xsi:type="dcterms:W3CDTF">2017-09-18T06:44:00Z</dcterms:created>
  <dcterms:modified xsi:type="dcterms:W3CDTF">2017-11-20T01:49:39Z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