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80" windowHeight="58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<sst xmlns="http://schemas.openxmlformats.org/spreadsheetml/2006/main" count="73">
  <si>
    <t>新疆公司清雪区域</t>
  </si>
  <si>
    <t>单位</t>
  </si>
  <si>
    <t>区域</t>
  </si>
  <si>
    <t>长（m）</t>
  </si>
  <si>
    <t>宽（m）</t>
  </si>
  <si>
    <r>
      <rPr>
        <b/>
        <sz val="11"/>
        <color theme="1"/>
        <rFont val="宋体"/>
        <charset val="134"/>
      </rPr>
      <t>面积（m</t>
    </r>
    <r>
      <rPr>
        <b/>
        <sz val="8"/>
        <color theme="1"/>
        <rFont val="宋体"/>
        <charset val="134"/>
      </rPr>
      <t>2</t>
    </r>
    <r>
      <rPr>
        <b/>
        <sz val="11"/>
        <color theme="1"/>
        <rFont val="宋体"/>
        <charset val="134"/>
      </rPr>
      <t>）</t>
    </r>
  </si>
  <si>
    <t>备注1</t>
  </si>
  <si>
    <t>备注2</t>
  </si>
  <si>
    <t>全
厂
公
共
主
干
道</t>
  </si>
  <si>
    <t>经一路</t>
  </si>
  <si>
    <t>柏油或混凝土硬化</t>
  </si>
  <si>
    <t>有人行道砖</t>
  </si>
  <si>
    <t>经二路</t>
  </si>
  <si>
    <t>经三路</t>
  </si>
  <si>
    <t>经四路</t>
  </si>
  <si>
    <t>经五路</t>
  </si>
  <si>
    <t>经六路</t>
  </si>
  <si>
    <t>经七路</t>
  </si>
  <si>
    <t>纬一路</t>
  </si>
  <si>
    <t>纬二路</t>
  </si>
  <si>
    <t>纬三路</t>
  </si>
  <si>
    <t>纬四路</t>
  </si>
  <si>
    <t>纬五路</t>
  </si>
  <si>
    <t>纬六路</t>
  </si>
  <si>
    <t>纬七路</t>
  </si>
  <si>
    <t>纬八路</t>
  </si>
  <si>
    <t>纬九路</t>
  </si>
  <si>
    <t>纬十路</t>
  </si>
  <si>
    <t>纬十一路</t>
  </si>
  <si>
    <t>纬十二路</t>
  </si>
  <si>
    <t>纬十三路</t>
  </si>
  <si>
    <t>纬十四路</t>
  </si>
  <si>
    <t>厂南路</t>
  </si>
  <si>
    <t>有人行道</t>
  </si>
  <si>
    <t>运煤通道</t>
  </si>
  <si>
    <t>戈壁料铺装</t>
  </si>
  <si>
    <t>卸储煤道路</t>
  </si>
  <si>
    <t>中控室北面道路</t>
  </si>
  <si>
    <t>一循西路</t>
  </si>
  <si>
    <t>热电中心</t>
  </si>
  <si>
    <t>卸煤场地</t>
  </si>
  <si>
    <t>三分之二柏油或混凝土硬化、三分之一碎石铺装</t>
  </si>
  <si>
    <t>中转渣场环形道路</t>
  </si>
  <si>
    <t>中心内部道路</t>
  </si>
  <si>
    <t>烯烃中心</t>
  </si>
  <si>
    <t>聚丙烯内部道路</t>
  </si>
  <si>
    <t>LDPE内部道路</t>
  </si>
  <si>
    <t>MTO联合装置内部道路</t>
  </si>
  <si>
    <t>甲醇中心</t>
  </si>
  <si>
    <t>空分装置1#经线</t>
  </si>
  <si>
    <t>空分装置2#经线</t>
  </si>
  <si>
    <t>空分装置1#纬线</t>
  </si>
  <si>
    <t>气化装置1#经线</t>
  </si>
  <si>
    <t>气化装置2#纬线</t>
  </si>
  <si>
    <t>气化装置3#经线</t>
  </si>
  <si>
    <t>气化装置4#经线</t>
  </si>
  <si>
    <t>净化装置1#经线</t>
  </si>
  <si>
    <t>净化装置2#纬线</t>
  </si>
  <si>
    <t>合成装置1#经线</t>
  </si>
  <si>
    <t>合成装置2#经线</t>
  </si>
  <si>
    <t>公用工程</t>
  </si>
  <si>
    <t>储运装置（罐区）1#纬线</t>
  </si>
  <si>
    <t>储运装置（罐区）2#纬线</t>
  </si>
  <si>
    <t>储运装置（罐区）3#纬线</t>
  </si>
  <si>
    <t>污水装置1#纬线</t>
  </si>
  <si>
    <t>污水装置2#纬线</t>
  </si>
  <si>
    <t>污水装置3#经线</t>
  </si>
  <si>
    <t>汽车装卸栈台场地</t>
  </si>
  <si>
    <t>厂前区</t>
  </si>
  <si>
    <t>综合楼北侧及两侧道路</t>
  </si>
  <si>
    <t>综合楼前广场</t>
  </si>
  <si>
    <t>公共区域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</si>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</sst>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7" borderId="8" applyNumberFormat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4"/>
  <sheetViews>
    <sheetView tabSelected="1" zoomScale="85" zoomScaleNormal="85" workbookViewId="0">
      <selection activeCell="E7" sqref="E7"/>
    </sheetView>
  </sheetViews>
  <sheetFormatPr defaultColWidth="9" defaultRowHeight="13.5" outlineLevelCol="6"/>
  <cols>
    <col min="1" max="1" width="9.75" style="1" customWidth="1"/>
    <col min="2" max="2" width="23.625" style="1" customWidth="1"/>
    <col min="3" max="4" width="8.875" style="1" customWidth="1"/>
    <col min="5" max="5" width="11.875" style="1" customWidth="1"/>
    <col min="6" max="6" width="17.25" style="1" customWidth="1"/>
    <col min="7" max="7" width="11" style="1" customWidth="1"/>
    <col min="8" max="16384" width="9" style="1"/>
  </cols>
  <sheetData>
    <row r="1" ht="18.75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spans="1:7">
      <c r="A3" s="5" t="s">
        <v>8</v>
      </c>
      <c r="B3" s="6" t="s">
        <v>9</v>
      </c>
      <c r="C3" s="6">
        <v>1570</v>
      </c>
      <c r="D3" s="6">
        <v>9</v>
      </c>
      <c r="E3" s="6">
        <f t="shared" ref="E3:E34" si="0">C3*D3</f>
        <v>14130</v>
      </c>
      <c r="F3" s="4" t="s">
        <v>10</v>
      </c>
      <c r="G3" s="4" t="s">
        <v>11</v>
      </c>
    </row>
    <row r="4" spans="1:7">
      <c r="A4" s="3"/>
      <c r="B4" s="6" t="s">
        <v>12</v>
      </c>
      <c r="C4" s="6">
        <v>480</v>
      </c>
      <c r="D4" s="6">
        <v>10</v>
      </c>
      <c r="E4" s="6">
        <f t="shared" si="0"/>
        <v>4800</v>
      </c>
      <c r="F4" s="4" t="s">
        <v>10</v>
      </c>
      <c r="G4" s="4" t="s">
        <v>11</v>
      </c>
    </row>
    <row r="5" spans="1:7">
      <c r="A5" s="3"/>
      <c r="B5" s="6" t="s">
        <v>13</v>
      </c>
      <c r="C5" s="6">
        <v>310</v>
      </c>
      <c r="D5" s="6">
        <v>10</v>
      </c>
      <c r="E5" s="6">
        <f t="shared" si="0"/>
        <v>3100</v>
      </c>
      <c r="F5" s="4" t="s">
        <v>10</v>
      </c>
      <c r="G5" s="4" t="s">
        <v>11</v>
      </c>
    </row>
    <row r="6" spans="1:7">
      <c r="A6" s="3"/>
      <c r="B6" s="6" t="s">
        <v>14</v>
      </c>
      <c r="C6" s="6">
        <v>430</v>
      </c>
      <c r="D6" s="6">
        <v>10</v>
      </c>
      <c r="E6" s="6">
        <f t="shared" si="0"/>
        <v>4300</v>
      </c>
      <c r="F6" s="4" t="s">
        <v>10</v>
      </c>
      <c r="G6" s="4" t="s">
        <v>11</v>
      </c>
    </row>
    <row r="7" spans="1:7">
      <c r="A7" s="3"/>
      <c r="B7" s="6" t="s">
        <v>15</v>
      </c>
      <c r="C7" s="6">
        <v>1490</v>
      </c>
      <c r="D7" s="6">
        <v>15</v>
      </c>
      <c r="E7" s="6">
        <f t="shared" si="0"/>
        <v>22350</v>
      </c>
      <c r="F7" s="4" t="s">
        <v>10</v>
      </c>
      <c r="G7" s="4" t="s">
        <v>11</v>
      </c>
    </row>
    <row r="8" spans="1:7">
      <c r="A8" s="3"/>
      <c r="B8" s="6" t="s">
        <v>16</v>
      </c>
      <c r="C8" s="6">
        <v>1490</v>
      </c>
      <c r="D8" s="6">
        <v>12</v>
      </c>
      <c r="E8" s="6">
        <f t="shared" si="0"/>
        <v>17880</v>
      </c>
      <c r="F8" s="4" t="s">
        <v>10</v>
      </c>
      <c r="G8" s="4" t="s">
        <v>11</v>
      </c>
    </row>
    <row r="9" spans="1:7">
      <c r="A9" s="3"/>
      <c r="B9" s="6" t="s">
        <v>17</v>
      </c>
      <c r="C9" s="6">
        <v>1490</v>
      </c>
      <c r="D9" s="6">
        <v>11</v>
      </c>
      <c r="E9" s="6">
        <f t="shared" si="0"/>
        <v>16390</v>
      </c>
      <c r="F9" s="4" t="s">
        <v>10</v>
      </c>
      <c r="G9" s="4" t="s">
        <v>11</v>
      </c>
    </row>
    <row r="10" spans="1:7">
      <c r="A10" s="3"/>
      <c r="B10" s="6" t="s">
        <v>18</v>
      </c>
      <c r="C10" s="6">
        <v>505</v>
      </c>
      <c r="D10" s="6">
        <v>10</v>
      </c>
      <c r="E10" s="6">
        <f t="shared" si="0"/>
        <v>5050</v>
      </c>
      <c r="F10" s="4" t="s">
        <v>10</v>
      </c>
      <c r="G10" s="4" t="s">
        <v>11</v>
      </c>
    </row>
    <row r="11" spans="1:7">
      <c r="A11" s="3"/>
      <c r="B11" s="6" t="s">
        <v>19</v>
      </c>
      <c r="C11" s="6">
        <v>800</v>
      </c>
      <c r="D11" s="6">
        <v>12</v>
      </c>
      <c r="E11" s="6">
        <f t="shared" si="0"/>
        <v>9600</v>
      </c>
      <c r="F11" s="4" t="s">
        <v>10</v>
      </c>
      <c r="G11" s="4" t="s">
        <v>11</v>
      </c>
    </row>
    <row r="12" spans="1:7">
      <c r="A12" s="3"/>
      <c r="B12" s="6" t="s">
        <v>20</v>
      </c>
      <c r="C12" s="6">
        <v>589</v>
      </c>
      <c r="D12" s="6">
        <v>12</v>
      </c>
      <c r="E12" s="6">
        <f t="shared" si="0"/>
        <v>7068</v>
      </c>
      <c r="F12" s="4" t="s">
        <v>10</v>
      </c>
      <c r="G12" s="4" t="s">
        <v>11</v>
      </c>
    </row>
    <row r="13" spans="1:7">
      <c r="A13" s="3"/>
      <c r="B13" s="6" t="s">
        <v>21</v>
      </c>
      <c r="C13" s="6">
        <v>852</v>
      </c>
      <c r="D13" s="6">
        <v>10</v>
      </c>
      <c r="E13" s="6">
        <f t="shared" si="0"/>
        <v>8520</v>
      </c>
      <c r="F13" s="4" t="s">
        <v>10</v>
      </c>
      <c r="G13" s="4" t="s">
        <v>11</v>
      </c>
    </row>
    <row r="14" spans="1:7">
      <c r="A14" s="3"/>
      <c r="B14" s="6" t="s">
        <v>22</v>
      </c>
      <c r="C14" s="6">
        <v>1368</v>
      </c>
      <c r="D14" s="6">
        <v>12</v>
      </c>
      <c r="E14" s="6">
        <f t="shared" si="0"/>
        <v>16416</v>
      </c>
      <c r="F14" s="4" t="s">
        <v>10</v>
      </c>
      <c r="G14" s="4" t="s">
        <v>11</v>
      </c>
    </row>
    <row r="15" spans="1:7">
      <c r="A15" s="3"/>
      <c r="B15" s="6" t="s">
        <v>23</v>
      </c>
      <c r="C15" s="6">
        <v>870</v>
      </c>
      <c r="D15" s="6">
        <v>10</v>
      </c>
      <c r="E15" s="6">
        <f t="shared" si="0"/>
        <v>8700</v>
      </c>
      <c r="F15" s="4" t="s">
        <v>10</v>
      </c>
      <c r="G15" s="4" t="s">
        <v>11</v>
      </c>
    </row>
    <row r="16" spans="1:7">
      <c r="A16" s="3"/>
      <c r="B16" s="6" t="s">
        <v>24</v>
      </c>
      <c r="C16" s="6">
        <v>520</v>
      </c>
      <c r="D16" s="6">
        <v>12</v>
      </c>
      <c r="E16" s="6">
        <f t="shared" si="0"/>
        <v>6240</v>
      </c>
      <c r="F16" s="4" t="s">
        <v>10</v>
      </c>
      <c r="G16" s="4" t="s">
        <v>11</v>
      </c>
    </row>
    <row r="17" spans="1:7">
      <c r="A17" s="3"/>
      <c r="B17" s="6" t="s">
        <v>25</v>
      </c>
      <c r="C17" s="6">
        <v>450</v>
      </c>
      <c r="D17" s="6">
        <v>10</v>
      </c>
      <c r="E17" s="6">
        <f t="shared" si="0"/>
        <v>4500</v>
      </c>
      <c r="F17" s="4" t="s">
        <v>10</v>
      </c>
      <c r="G17" s="4" t="s">
        <v>11</v>
      </c>
    </row>
    <row r="18" spans="1:7">
      <c r="A18" s="3"/>
      <c r="B18" s="6" t="s">
        <v>26</v>
      </c>
      <c r="C18" s="6">
        <v>416</v>
      </c>
      <c r="D18" s="6">
        <v>10</v>
      </c>
      <c r="E18" s="6">
        <f t="shared" si="0"/>
        <v>4160</v>
      </c>
      <c r="F18" s="4" t="s">
        <v>10</v>
      </c>
      <c r="G18" s="4" t="s">
        <v>11</v>
      </c>
    </row>
    <row r="19" spans="1:7">
      <c r="A19" s="3"/>
      <c r="B19" s="6" t="s">
        <v>27</v>
      </c>
      <c r="C19" s="6">
        <v>250</v>
      </c>
      <c r="D19" s="6">
        <v>10</v>
      </c>
      <c r="E19" s="6">
        <f t="shared" si="0"/>
        <v>2500</v>
      </c>
      <c r="F19" s="4" t="s">
        <v>10</v>
      </c>
      <c r="G19" s="4" t="s">
        <v>11</v>
      </c>
    </row>
    <row r="20" spans="1:7">
      <c r="A20" s="3"/>
      <c r="B20" s="6" t="s">
        <v>28</v>
      </c>
      <c r="C20" s="6">
        <v>850</v>
      </c>
      <c r="D20" s="6">
        <v>12</v>
      </c>
      <c r="E20" s="6">
        <f t="shared" si="0"/>
        <v>10200</v>
      </c>
      <c r="F20" s="4" t="s">
        <v>10</v>
      </c>
      <c r="G20" s="4" t="s">
        <v>11</v>
      </c>
    </row>
    <row r="21" spans="1:7">
      <c r="A21" s="3"/>
      <c r="B21" s="6" t="s">
        <v>29</v>
      </c>
      <c r="C21" s="6">
        <v>550</v>
      </c>
      <c r="D21" s="6">
        <v>10</v>
      </c>
      <c r="E21" s="6">
        <f t="shared" si="0"/>
        <v>5500</v>
      </c>
      <c r="F21" s="4" t="s">
        <v>10</v>
      </c>
      <c r="G21" s="4" t="s">
        <v>11</v>
      </c>
    </row>
    <row r="22" spans="1:7">
      <c r="A22" s="3"/>
      <c r="B22" s="6" t="s">
        <v>30</v>
      </c>
      <c r="C22" s="6">
        <v>450</v>
      </c>
      <c r="D22" s="6">
        <v>10</v>
      </c>
      <c r="E22" s="6">
        <f t="shared" si="0"/>
        <v>4500</v>
      </c>
      <c r="F22" s="4" t="s">
        <v>10</v>
      </c>
      <c r="G22" s="4" t="s">
        <v>11</v>
      </c>
    </row>
    <row r="23" spans="1:7">
      <c r="A23" s="3"/>
      <c r="B23" s="6" t="s">
        <v>31</v>
      </c>
      <c r="C23" s="6">
        <v>1450</v>
      </c>
      <c r="D23" s="6">
        <v>10</v>
      </c>
      <c r="E23" s="6">
        <f t="shared" si="0"/>
        <v>14500</v>
      </c>
      <c r="F23" s="4" t="s">
        <v>10</v>
      </c>
      <c r="G23" s="4" t="s">
        <v>11</v>
      </c>
    </row>
    <row r="24" spans="1:7">
      <c r="A24" s="3"/>
      <c r="B24" s="6" t="s">
        <v>32</v>
      </c>
      <c r="C24" s="6">
        <v>1570</v>
      </c>
      <c r="D24" s="6">
        <v>19</v>
      </c>
      <c r="E24" s="6">
        <f t="shared" si="0"/>
        <v>29830</v>
      </c>
      <c r="F24" s="4" t="s">
        <v>10</v>
      </c>
      <c r="G24" s="4" t="s">
        <v>33</v>
      </c>
    </row>
    <row r="25" spans="1:7">
      <c r="A25" s="3"/>
      <c r="B25" s="6" t="s">
        <v>34</v>
      </c>
      <c r="C25" s="6">
        <v>2100</v>
      </c>
      <c r="D25" s="6">
        <v>10</v>
      </c>
      <c r="E25" s="6">
        <f t="shared" si="0"/>
        <v>21000</v>
      </c>
      <c r="F25" s="4" t="s">
        <v>35</v>
      </c>
      <c r="G25" s="4"/>
    </row>
    <row r="26" spans="1:7">
      <c r="A26" s="3"/>
      <c r="B26" s="7" t="s">
        <v>36</v>
      </c>
      <c r="C26" s="6">
        <v>240</v>
      </c>
      <c r="D26" s="6">
        <v>8</v>
      </c>
      <c r="E26" s="6">
        <f t="shared" si="0"/>
        <v>1920</v>
      </c>
      <c r="F26" s="4" t="s">
        <v>10</v>
      </c>
      <c r="G26" s="4" t="s">
        <v>11</v>
      </c>
    </row>
    <row r="27" spans="1:7">
      <c r="A27" s="3"/>
      <c r="B27" s="6"/>
      <c r="C27" s="6">
        <v>1200</v>
      </c>
      <c r="D27" s="6">
        <v>15</v>
      </c>
      <c r="E27" s="6">
        <f t="shared" si="0"/>
        <v>18000</v>
      </c>
      <c r="F27" s="4" t="s">
        <v>10</v>
      </c>
      <c r="G27" s="4" t="s">
        <v>11</v>
      </c>
    </row>
    <row r="28" spans="1:7">
      <c r="A28" s="3"/>
      <c r="B28" s="6"/>
      <c r="C28" s="6">
        <v>660</v>
      </c>
      <c r="D28" s="6">
        <v>8</v>
      </c>
      <c r="E28" s="6">
        <f t="shared" si="0"/>
        <v>5280</v>
      </c>
      <c r="F28" s="4" t="s">
        <v>10</v>
      </c>
      <c r="G28" s="4" t="s">
        <v>11</v>
      </c>
    </row>
    <row r="29" spans="1:7">
      <c r="A29" s="3"/>
      <c r="B29" s="7" t="s">
        <v>37</v>
      </c>
      <c r="C29" s="6">
        <v>350</v>
      </c>
      <c r="D29" s="6">
        <v>7</v>
      </c>
      <c r="E29" s="6">
        <f t="shared" si="0"/>
        <v>2450</v>
      </c>
      <c r="F29" s="4" t="s">
        <v>10</v>
      </c>
      <c r="G29" s="4"/>
    </row>
    <row r="30" spans="1:7">
      <c r="A30" s="3"/>
      <c r="B30" s="6" t="s">
        <v>38</v>
      </c>
      <c r="C30" s="6">
        <v>150</v>
      </c>
      <c r="D30" s="6">
        <v>7</v>
      </c>
      <c r="E30" s="6">
        <f t="shared" si="0"/>
        <v>1050</v>
      </c>
      <c r="F30" s="4" t="s">
        <v>10</v>
      </c>
      <c r="G30" s="4"/>
    </row>
    <row r="31" ht="40.5" spans="1:7">
      <c r="A31" s="3" t="s">
        <v>39</v>
      </c>
      <c r="B31" s="6" t="s">
        <v>40</v>
      </c>
      <c r="C31" s="6">
        <v>300</v>
      </c>
      <c r="D31" s="6">
        <v>80</v>
      </c>
      <c r="E31" s="6">
        <f t="shared" si="0"/>
        <v>24000</v>
      </c>
      <c r="F31" s="4" t="s">
        <v>41</v>
      </c>
      <c r="G31" s="4"/>
    </row>
    <row r="32" spans="1:7">
      <c r="A32" s="3"/>
      <c r="B32" s="7" t="s">
        <v>42</v>
      </c>
      <c r="C32" s="6">
        <v>950</v>
      </c>
      <c r="D32" s="6">
        <v>6</v>
      </c>
      <c r="E32" s="6">
        <f t="shared" si="0"/>
        <v>5700</v>
      </c>
      <c r="F32" s="4" t="s">
        <v>10</v>
      </c>
      <c r="G32" s="4"/>
    </row>
    <row r="33" spans="1:7">
      <c r="A33" s="3"/>
      <c r="B33" s="7" t="s">
        <v>43</v>
      </c>
      <c r="C33" s="6">
        <v>450</v>
      </c>
      <c r="D33" s="6">
        <v>7</v>
      </c>
      <c r="E33" s="6">
        <f t="shared" si="0"/>
        <v>3150</v>
      </c>
      <c r="F33" s="4" t="s">
        <v>10</v>
      </c>
      <c r="G33" s="4"/>
    </row>
    <row r="34" spans="1:7">
      <c r="A34" s="3"/>
      <c r="B34" s="7"/>
      <c r="C34" s="6">
        <v>400</v>
      </c>
      <c r="D34" s="6">
        <v>6</v>
      </c>
      <c r="E34" s="6">
        <f t="shared" si="0"/>
        <v>2400</v>
      </c>
      <c r="F34" s="4" t="s">
        <v>10</v>
      </c>
      <c r="G34" s="4"/>
    </row>
    <row r="35" spans="1:7">
      <c r="A35" s="3" t="s">
        <v>44</v>
      </c>
      <c r="B35" s="7" t="s">
        <v>45</v>
      </c>
      <c r="C35" s="6">
        <v>301</v>
      </c>
      <c r="D35" s="6">
        <v>6</v>
      </c>
      <c r="E35" s="6">
        <f t="shared" ref="E35:E62" si="1">C35*D35</f>
        <v>1806</v>
      </c>
      <c r="F35" s="4" t="s">
        <v>10</v>
      </c>
      <c r="G35" s="4"/>
    </row>
    <row r="36" spans="1:7">
      <c r="A36" s="3"/>
      <c r="B36" s="6"/>
      <c r="C36" s="6">
        <v>222</v>
      </c>
      <c r="D36" s="6">
        <v>6</v>
      </c>
      <c r="E36" s="6">
        <f t="shared" si="1"/>
        <v>1332</v>
      </c>
      <c r="F36" s="4" t="s">
        <v>10</v>
      </c>
      <c r="G36" s="4"/>
    </row>
    <row r="37" spans="1:7">
      <c r="A37" s="3"/>
      <c r="B37" s="7" t="s">
        <v>46</v>
      </c>
      <c r="C37" s="6">
        <v>301</v>
      </c>
      <c r="D37" s="6">
        <v>6</v>
      </c>
      <c r="E37" s="6">
        <f t="shared" si="1"/>
        <v>1806</v>
      </c>
      <c r="F37" s="4" t="s">
        <v>10</v>
      </c>
      <c r="G37" s="4"/>
    </row>
    <row r="38" spans="1:7">
      <c r="A38" s="3"/>
      <c r="B38" s="6"/>
      <c r="C38" s="6">
        <v>163</v>
      </c>
      <c r="D38" s="6">
        <v>6</v>
      </c>
      <c r="E38" s="6">
        <f t="shared" si="1"/>
        <v>978</v>
      </c>
      <c r="F38" s="4" t="s">
        <v>10</v>
      </c>
      <c r="G38" s="4"/>
    </row>
    <row r="39" spans="1:7">
      <c r="A39" s="3"/>
      <c r="B39" s="7" t="s">
        <v>47</v>
      </c>
      <c r="C39" s="6">
        <v>141</v>
      </c>
      <c r="D39" s="6">
        <v>6</v>
      </c>
      <c r="E39" s="6">
        <f t="shared" si="1"/>
        <v>846</v>
      </c>
      <c r="F39" s="4" t="s">
        <v>10</v>
      </c>
      <c r="G39" s="4"/>
    </row>
    <row r="40" spans="1:7">
      <c r="A40" s="3"/>
      <c r="B40" s="6"/>
      <c r="C40" s="6">
        <v>292</v>
      </c>
      <c r="D40" s="6">
        <v>6</v>
      </c>
      <c r="E40" s="6">
        <f t="shared" si="1"/>
        <v>1752</v>
      </c>
      <c r="F40" s="4" t="s">
        <v>10</v>
      </c>
      <c r="G40" s="4"/>
    </row>
    <row r="41" spans="1:7">
      <c r="A41" s="3"/>
      <c r="B41" s="6"/>
      <c r="C41" s="6">
        <v>311</v>
      </c>
      <c r="D41" s="6">
        <v>6</v>
      </c>
      <c r="E41" s="6">
        <f t="shared" si="1"/>
        <v>1866</v>
      </c>
      <c r="F41" s="4" t="s">
        <v>10</v>
      </c>
      <c r="G41" s="4"/>
    </row>
    <row r="42" spans="1:7">
      <c r="A42" s="8" t="s">
        <v>48</v>
      </c>
      <c r="B42" s="9" t="s">
        <v>49</v>
      </c>
      <c r="C42" s="10">
        <v>315</v>
      </c>
      <c r="D42" s="10">
        <v>6</v>
      </c>
      <c r="E42" s="10">
        <f t="shared" si="1"/>
        <v>1890</v>
      </c>
      <c r="F42" s="4" t="s">
        <v>10</v>
      </c>
      <c r="G42" s="4"/>
    </row>
    <row r="43" spans="1:7">
      <c r="A43" s="8"/>
      <c r="B43" s="9" t="s">
        <v>50</v>
      </c>
      <c r="C43" s="10">
        <v>315</v>
      </c>
      <c r="D43" s="10">
        <v>6</v>
      </c>
      <c r="E43" s="10">
        <f t="shared" si="1"/>
        <v>1890</v>
      </c>
      <c r="F43" s="4" t="s">
        <v>10</v>
      </c>
      <c r="G43" s="4"/>
    </row>
    <row r="44" spans="1:7">
      <c r="A44" s="8"/>
      <c r="B44" s="9" t="s">
        <v>51</v>
      </c>
      <c r="C44" s="10">
        <v>321</v>
      </c>
      <c r="D44" s="10">
        <v>6</v>
      </c>
      <c r="E44" s="10">
        <f t="shared" si="1"/>
        <v>1926</v>
      </c>
      <c r="F44" s="4" t="s">
        <v>10</v>
      </c>
      <c r="G44" s="4"/>
    </row>
    <row r="45" spans="1:7">
      <c r="A45" s="8"/>
      <c r="B45" s="9" t="s">
        <v>52</v>
      </c>
      <c r="C45" s="10">
        <v>86</v>
      </c>
      <c r="D45" s="10">
        <v>7</v>
      </c>
      <c r="E45" s="10">
        <f t="shared" si="1"/>
        <v>602</v>
      </c>
      <c r="F45" s="4" t="s">
        <v>10</v>
      </c>
      <c r="G45" s="4"/>
    </row>
    <row r="46" spans="1:7">
      <c r="A46" s="8"/>
      <c r="B46" s="9" t="s">
        <v>53</v>
      </c>
      <c r="C46" s="10">
        <v>242</v>
      </c>
      <c r="D46" s="10">
        <v>6</v>
      </c>
      <c r="E46" s="10">
        <f t="shared" si="1"/>
        <v>1452</v>
      </c>
      <c r="F46" s="4" t="s">
        <v>10</v>
      </c>
      <c r="G46" s="4"/>
    </row>
    <row r="47" spans="1:7">
      <c r="A47" s="8"/>
      <c r="B47" s="9" t="s">
        <v>54</v>
      </c>
      <c r="C47" s="10">
        <v>233</v>
      </c>
      <c r="D47" s="10">
        <v>6</v>
      </c>
      <c r="E47" s="10">
        <f t="shared" si="1"/>
        <v>1398</v>
      </c>
      <c r="F47" s="4" t="s">
        <v>10</v>
      </c>
      <c r="G47" s="4"/>
    </row>
    <row r="48" spans="1:7">
      <c r="A48" s="8"/>
      <c r="B48" s="9" t="s">
        <v>55</v>
      </c>
      <c r="C48" s="10">
        <v>233</v>
      </c>
      <c r="D48" s="10">
        <v>6</v>
      </c>
      <c r="E48" s="10">
        <f t="shared" si="1"/>
        <v>1398</v>
      </c>
      <c r="F48" s="4" t="s">
        <v>10</v>
      </c>
      <c r="G48" s="4"/>
    </row>
    <row r="49" spans="1:7">
      <c r="A49" s="8"/>
      <c r="B49" s="9" t="s">
        <v>56</v>
      </c>
      <c r="C49" s="10">
        <v>241</v>
      </c>
      <c r="D49" s="10">
        <v>7</v>
      </c>
      <c r="E49" s="10">
        <f t="shared" si="1"/>
        <v>1687</v>
      </c>
      <c r="F49" s="4" t="s">
        <v>10</v>
      </c>
      <c r="G49" s="4"/>
    </row>
    <row r="50" spans="1:7">
      <c r="A50" s="8"/>
      <c r="B50" s="9" t="s">
        <v>57</v>
      </c>
      <c r="C50" s="10">
        <v>297</v>
      </c>
      <c r="D50" s="10">
        <v>6</v>
      </c>
      <c r="E50" s="10">
        <f t="shared" si="1"/>
        <v>1782</v>
      </c>
      <c r="F50" s="4" t="s">
        <v>10</v>
      </c>
      <c r="G50" s="4"/>
    </row>
    <row r="51" spans="1:7">
      <c r="A51" s="8"/>
      <c r="B51" s="9" t="s">
        <v>58</v>
      </c>
      <c r="C51" s="10">
        <v>186</v>
      </c>
      <c r="D51" s="10">
        <v>7</v>
      </c>
      <c r="E51" s="10">
        <f t="shared" si="1"/>
        <v>1302</v>
      </c>
      <c r="F51" s="4" t="s">
        <v>10</v>
      </c>
      <c r="G51" s="4"/>
    </row>
    <row r="52" spans="1:7">
      <c r="A52" s="8"/>
      <c r="B52" s="9" t="s">
        <v>59</v>
      </c>
      <c r="C52" s="10">
        <v>186</v>
      </c>
      <c r="D52" s="10">
        <v>6</v>
      </c>
      <c r="E52" s="10">
        <f t="shared" si="1"/>
        <v>1116</v>
      </c>
      <c r="F52" s="4" t="s">
        <v>10</v>
      </c>
      <c r="G52" s="4"/>
    </row>
    <row r="53" spans="1:7">
      <c r="A53" s="3" t="s">
        <v>60</v>
      </c>
      <c r="B53" s="9" t="s">
        <v>61</v>
      </c>
      <c r="C53" s="10">
        <v>210</v>
      </c>
      <c r="D53" s="10">
        <v>6</v>
      </c>
      <c r="E53" s="10">
        <f t="shared" si="1"/>
        <v>1260</v>
      </c>
      <c r="F53" s="4" t="s">
        <v>10</v>
      </c>
      <c r="G53" s="4"/>
    </row>
    <row r="54" spans="1:7">
      <c r="A54" s="3"/>
      <c r="B54" s="9" t="s">
        <v>62</v>
      </c>
      <c r="C54" s="10">
        <v>210</v>
      </c>
      <c r="D54" s="10">
        <v>6</v>
      </c>
      <c r="E54" s="10">
        <f t="shared" si="1"/>
        <v>1260</v>
      </c>
      <c r="F54" s="4" t="s">
        <v>10</v>
      </c>
      <c r="G54" s="4"/>
    </row>
    <row r="55" spans="1:7">
      <c r="A55" s="3"/>
      <c r="B55" s="9" t="s">
        <v>63</v>
      </c>
      <c r="C55" s="10">
        <v>210</v>
      </c>
      <c r="D55" s="10">
        <v>7</v>
      </c>
      <c r="E55" s="10">
        <f t="shared" si="1"/>
        <v>1470</v>
      </c>
      <c r="F55" s="4" t="s">
        <v>10</v>
      </c>
      <c r="G55" s="4"/>
    </row>
    <row r="56" spans="1:7">
      <c r="A56" s="3"/>
      <c r="B56" s="9" t="s">
        <v>64</v>
      </c>
      <c r="C56" s="10">
        <v>120</v>
      </c>
      <c r="D56" s="10">
        <v>6</v>
      </c>
      <c r="E56" s="10">
        <f t="shared" si="1"/>
        <v>720</v>
      </c>
      <c r="F56" s="4" t="s">
        <v>10</v>
      </c>
      <c r="G56" s="4"/>
    </row>
    <row r="57" spans="1:7">
      <c r="A57" s="3"/>
      <c r="B57" s="9" t="s">
        <v>65</v>
      </c>
      <c r="C57" s="10">
        <v>170</v>
      </c>
      <c r="D57" s="10">
        <v>6</v>
      </c>
      <c r="E57" s="10">
        <f t="shared" si="1"/>
        <v>1020</v>
      </c>
      <c r="F57" s="4" t="s">
        <v>10</v>
      </c>
      <c r="G57" s="4"/>
    </row>
    <row r="58" spans="1:7">
      <c r="A58" s="3"/>
      <c r="B58" s="9" t="s">
        <v>66</v>
      </c>
      <c r="C58" s="10">
        <v>321</v>
      </c>
      <c r="D58" s="10">
        <v>6</v>
      </c>
      <c r="E58" s="10">
        <f t="shared" si="1"/>
        <v>1926</v>
      </c>
      <c r="F58" s="4" t="s">
        <v>10</v>
      </c>
      <c r="G58" s="4"/>
    </row>
    <row r="59" spans="1:7">
      <c r="A59" s="3"/>
      <c r="B59" s="7" t="s">
        <v>67</v>
      </c>
      <c r="C59" s="6">
        <v>125</v>
      </c>
      <c r="D59" s="6">
        <v>85</v>
      </c>
      <c r="E59" s="10">
        <f t="shared" si="1"/>
        <v>10625</v>
      </c>
      <c r="F59" s="4" t="s">
        <v>10</v>
      </c>
      <c r="G59" s="4"/>
    </row>
    <row r="60" spans="1:7">
      <c r="A60" s="11" t="s">
        <v>68</v>
      </c>
      <c r="B60" s="6" t="s">
        <v>69</v>
      </c>
      <c r="C60" s="6">
        <v>460</v>
      </c>
      <c r="D60" s="6">
        <v>7</v>
      </c>
      <c r="E60" s="6">
        <f t="shared" si="1"/>
        <v>3220</v>
      </c>
      <c r="F60" s="4" t="s">
        <v>10</v>
      </c>
      <c r="G60" s="4" t="s">
        <v>11</v>
      </c>
    </row>
    <row r="61" spans="1:7">
      <c r="A61" s="12"/>
      <c r="B61" s="6"/>
      <c r="C61" s="6">
        <v>400</v>
      </c>
      <c r="D61" s="6">
        <v>7</v>
      </c>
      <c r="E61" s="6">
        <f t="shared" si="1"/>
        <v>2800</v>
      </c>
      <c r="F61" s="4" t="s">
        <v>10</v>
      </c>
      <c r="G61" s="4" t="s">
        <v>11</v>
      </c>
    </row>
    <row r="62" spans="1:7">
      <c r="A62" s="12"/>
      <c r="B62" s="7" t="s">
        <v>70</v>
      </c>
      <c r="C62" s="6">
        <v>200</v>
      </c>
      <c r="D62" s="6">
        <v>60</v>
      </c>
      <c r="E62" s="6">
        <f t="shared" si="1"/>
        <v>12000</v>
      </c>
      <c r="F62" s="4" t="s">
        <v>10</v>
      </c>
      <c r="G62" s="4"/>
    </row>
    <row r="63" spans="1:7">
      <c r="A63" s="13"/>
      <c r="B63" s="7" t="s">
        <v>71</v>
      </c>
      <c r="C63" s="3"/>
      <c r="D63" s="3"/>
      <c r="E63" s="7">
        <v>41000</v>
      </c>
      <c r="F63" s="4"/>
      <c r="G63" s="5"/>
    </row>
    <row r="64" spans="1:7">
      <c r="A64" s="5" t="s">
        <v>72</v>
      </c>
      <c r="B64" s="14"/>
      <c r="C64" s="14"/>
      <c r="D64" s="14"/>
      <c r="E64" s="14">
        <f>SUM(E3:E63)</f>
        <v>409314</v>
      </c>
      <c r="F64" s="14"/>
      <c r="G64" s="14"/>
    </row>
  </sheetData>
  <mergeCells count="13">
    <mergeCell ref="A1:G1"/>
    <mergeCell ref="A3:A30"/>
    <mergeCell ref="A31:A34"/>
    <mergeCell ref="A35:A41"/>
    <mergeCell ref="A42:A52"/>
    <mergeCell ref="A53:A59"/>
    <mergeCell ref="A60:A63"/>
    <mergeCell ref="B26:B28"/>
    <mergeCell ref="B33:B34"/>
    <mergeCell ref="B35:B36"/>
    <mergeCell ref="B37:B38"/>
    <mergeCell ref="B39:B41"/>
    <mergeCell ref="B60:B6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王利萍1</cp:lastModifiedBy>
  <dcterms:created xsi:type="dcterms:W3CDTF">2017-11-01T14:46:00Z</dcterms:created>
  <dcterms:modified xsi:type="dcterms:W3CDTF">2017-11-14T08:04:23Z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