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1" hidden="1">明细!$A$1:$U$95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cost">#N/A</definedName>
    <definedName name="d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[5]清单汇总表!$B$4</definedName>
    <definedName name="hhhhh">'[6]#REF!'!#REF!</definedName>
    <definedName name="hjh">'[6]#REF!'!#REF!</definedName>
    <definedName name="hkjkj">'[6]#REF!'!#REF!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'[6]#REF!'!#REF!</definedName>
    <definedName name="llllllll">#REF!</definedName>
    <definedName name="m">#REF!</definedName>
    <definedName name="mmmmm">#REF!</definedName>
    <definedName name="nn">#REF!</definedName>
    <definedName name="nnnnnnn">'[6]#REF!'!#REF!</definedName>
    <definedName name="o">#REF!</definedName>
    <definedName name="oo">#REF!</definedName>
    <definedName name="p">#REF!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QDJ">[1]Toolbox!$I$10</definedName>
    <definedName name="qqqqqqq">'[1]SW-TEO'!#REF!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'[9]AT0-1FER'!$O$24:$Q$42</definedName>
    <definedName name="test1">'[9]AT0-1FER'!$O$24:$Q$42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[10]代码表1!#REF!</definedName>
    <definedName name="wwwww">'[2]SW-TEO'!#REF!</definedName>
    <definedName name="wwwwww">'[2]SW-TEO'!#REF!</definedName>
    <definedName name="wwwwwwwwww">'[2]SW-TEO'!#REF!</definedName>
    <definedName name="x">[6]Open!#REF!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棒棒">'[2]SW-TEO'!#REF!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'[2]SW-TEO'!#REF!</definedName>
    <definedName name="顶替寺">'[2]SW-TEO'!#REF!</definedName>
    <definedName name="砝码">'[2]SW-TEO'!#REF!</definedName>
    <definedName name="贩夫贩妇">'[2]SW-TEO'!#REF!</definedName>
    <definedName name="环球一">'[2]SW-TEO'!#REF!</definedName>
    <definedName name="磊">'[1]SW-TEO'!#REF!</definedName>
    <definedName name="没喜欢就">'[1]SW-TEO'!$G$43</definedName>
    <definedName name="目前">'[2]SW-TEO'!#REF!</definedName>
    <definedName name="年初短期投资">#N/A</definedName>
    <definedName name="年初货币资金">#N/A</definedName>
    <definedName name="年初应收票据">#N/A</definedName>
    <definedName name="人员编号">[10]代码表1!#REF!</definedName>
    <definedName name="上一">'[1]SW-TEO'!#REF!</definedName>
    <definedName name="身份证号">[10]代码表1!#REF!</definedName>
    <definedName name="升水">'[1]SW-TEO'!#REF!</definedName>
    <definedName name="寺">'[1]SW-TEO'!#REF!</definedName>
    <definedName name="所在组织机构">[10]代码表1!#REF!</definedName>
    <definedName name="土">'[2]SW-TEO'!#REF!</definedName>
    <definedName name="王">'[1]SW-TEO'!#REF!</definedName>
    <definedName name="王圭">'[1]SW-TEO'!#REF!</definedName>
    <definedName name="我的">'[2]SW-TEO'!#REF!</definedName>
    <definedName name="下雨上">'[1]SW-TEO'!#REF!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震">'[2]SW-TEO'!#REF!</definedName>
    <definedName name="脂肪肝">'[1]SW-TEO'!#REF!</definedName>
    <definedName name="职位编号">[10]代码表1!#REF!</definedName>
    <definedName name="抓拍">'[2]SW-TEO'!#REF!</definedName>
    <definedName name="组织编号">[10]代码表1!#REF!</definedName>
    <definedName name="_xlnm._FilterDatabase" localSheetId="0" hidden="1">目录!#REF!</definedName>
    <definedName name="a" localSheetId="0">#REF!</definedName>
    <definedName name="BJHJ" localSheetId="0">[11]ZB!$I$32</definedName>
    <definedName name="BTBJRQ" localSheetId="0">[11]ZB!$I$4</definedName>
    <definedName name="BTDH" localSheetId="0">[11]清单汇总表!$B$6</definedName>
    <definedName name="BTDHCZ" localSheetId="0">[11]ZB!$I$5</definedName>
    <definedName name="BTDHDW" localSheetId="0">[11]清单汇总表!$B$4</definedName>
    <definedName name="BTDJBH" localSheetId="0">[11]ZB!$I$3</definedName>
    <definedName name="BTLXR" localSheetId="0">[11]清单汇总表!$B$7</definedName>
    <definedName name="BTRQ" localSheetId="0">[11]清单汇总表!$B$5</definedName>
    <definedName name="BTxjdw" localSheetId="0">[11]ZB!$A$3</definedName>
    <definedName name="BTXMMC" localSheetId="0">[11]ZB!$A$4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Documents_array" localSheetId="0">[12]XL4Poppy!$B$1:$B$16</definedName>
    <definedName name="ex" localSheetId="0">#REF!</definedName>
    <definedName name="FRC" localSheetId="0">[13]eqpmad2!$C$9</definedName>
    <definedName name="Hello" localSheetId="0">[12]XL4Poppy!$A$15</definedName>
    <definedName name="HJ" localSheetId="0">'[11]MXB1'!$A$43</definedName>
    <definedName name="LBHJ" localSheetId="0">'[11]MXB10'!$K$43</definedName>
    <definedName name="Module.Prix_SMC" localSheetId="0">[7]!Module.Prix_SMC</definedName>
    <definedName name="MXCB" localSheetId="0">'[11]MXB1'!$I$43</definedName>
    <definedName name="MXHJ" localSheetId="0">'[11]MXB1'!$G$43</definedName>
    <definedName name="OS" localSheetId="0">[6]Open!#REF!</definedName>
    <definedName name="PJLR" localSheetId="0">[11]ZB!$P$32</definedName>
    <definedName name="_xlnm.Print_Area" localSheetId="0">目录!$A$1:$J$3</definedName>
    <definedName name="_xlnm.Print_Titles" localSheetId="0">目录!$1:$1</definedName>
    <definedName name="Prix_SMC" localSheetId="0">[7]!Prix_SMC</definedName>
    <definedName name="q" localSheetId="0">#REF!</definedName>
    <definedName name="QBCDJ" localSheetId="0">[5]清单汇总表!#REF!</definedName>
    <definedName name="QBCXS" localSheetId="0">[5]清单汇总表!#REF!</definedName>
    <definedName name="QCBXS" localSheetId="0">[5]清单汇总表!#REF!</definedName>
    <definedName name="QCGXS" localSheetId="0">[5]清单汇总表!#REF!</definedName>
    <definedName name="QDTHJ" localSheetId="0">[11]清单汇总表!$A$60</definedName>
    <definedName name="QDW" localSheetId="0">[11]清单汇总表!$D$10</definedName>
    <definedName name="QFY" localSheetId="0">[11]清单汇总表!$A$55</definedName>
    <definedName name="QJE" localSheetId="0">[11]清单汇总表!$M$10</definedName>
    <definedName name="QMC" localSheetId="0">[11]清单汇总表!$B$10</definedName>
    <definedName name="QPP" localSheetId="0">[11]清单汇总表!$E$10</definedName>
    <definedName name="qq" localSheetId="0">#REF!</definedName>
    <definedName name="QSBBH" localSheetId="0">[11]清单汇总表!$I$9</definedName>
    <definedName name="QSBBZ" localSheetId="0">[11]清单汇总表!$I$8</definedName>
    <definedName name="QSBDW" localSheetId="0">[11]清单汇总表!$I$7</definedName>
    <definedName name="QSBGG" localSheetId="0">[11]清单汇总表!$I$5</definedName>
    <definedName name="QSBMC" localSheetId="0">[11]清单汇总表!$I$3</definedName>
    <definedName name="QSBSL" localSheetId="0">[11]清单汇总表!$I$6</definedName>
    <definedName name="QSBXH" localSheetId="0">[11]清单汇总表!$I$4</definedName>
    <definedName name="QSL" localSheetId="0">[11]清单汇总表!$L$10</definedName>
    <definedName name="QTH" localSheetId="0">[11]清单汇总表!$I$2</definedName>
    <definedName name="QXH" localSheetId="0">[11]清单汇总表!$A$10</definedName>
    <definedName name="QXHGG" localSheetId="0">[11]清单汇总表!$C$10</definedName>
    <definedName name="QYJXJ" localSheetId="0">[11]清单汇总表!$A$54</definedName>
    <definedName name="QZBXH" localSheetId="0">[11]清单汇总表!$I$1</definedName>
    <definedName name="QZJ" localSheetId="0">[11]清单汇总表!$A$70</definedName>
    <definedName name="SCG" localSheetId="0">'[6]G.1R-Shou COP Gf'!#REF!</definedName>
    <definedName name="solar_ratio" localSheetId="0">'[8]POWER ASSUMPTIONS'!$H$7</definedName>
    <definedName name="toolbox" localSheetId="0">'[14]POWER ASSUMPTIONS'!$C$5:$T$1578</definedName>
    <definedName name="WEEBS950" localSheetId="0">[11]ZB!$A$1</definedName>
    <definedName name="ZBHJ" localSheetId="0">[11]总表!$I$27</definedName>
    <definedName name="ZBZ" localSheetId="0">[11]总表!$K$6</definedName>
    <definedName name="Zcode" localSheetId="0">[5]总表!#REF!</definedName>
    <definedName name="ZDJ" localSheetId="0">[11]总表!$I$6</definedName>
    <definedName name="ZDW" localSheetId="0">[11]总表!$G$6</definedName>
    <definedName name="ZDWMC" localSheetId="0">[11]总表!$A$1</definedName>
    <definedName name="ZDX" localSheetId="0">[11]总表!$B$28</definedName>
    <definedName name="ZHJ1" localSheetId="0">[11]总表!$A$27</definedName>
    <definedName name="ZJE" localSheetId="0">[11]总表!$J$6</definedName>
    <definedName name="ZSBBH" localSheetId="0">[11]总表!$C$6</definedName>
    <definedName name="ZSBGG" localSheetId="0">[11]总表!$F$6</definedName>
    <definedName name="ZSBMC" localSheetId="0">[11]总表!$D$6</definedName>
    <definedName name="ZSBXH" localSheetId="0">[11]总表!$E$6</definedName>
    <definedName name="ZSL" localSheetId="0">[11]总表!$H$6</definedName>
    <definedName name="ZSLHJ" localSheetId="0">[11]总表!$H$27</definedName>
    <definedName name="ZTBH" localSheetId="0">[11]清单汇总表!$B$8</definedName>
    <definedName name="ZTH" localSheetId="0">[11]总表!$B$6</definedName>
    <definedName name="ZXH" localSheetId="0">[11]总表!$A$6</definedName>
    <definedName name="安置方式" localSheetId="0">'[6]#REF!'!#REF!</definedName>
    <definedName name="案卷或文件" localSheetId="0">'[6]#REF!'!#REF!</definedName>
    <definedName name="本人角色" localSheetId="0">'[6]#REF!'!#REF!</definedName>
    <definedName name="编制定员类型" localSheetId="0">'[6]#REF!'!#REF!</definedName>
    <definedName name="表彰奖励荣誉级别" localSheetId="0">'[6]#REF!'!#REF!</definedName>
    <definedName name="表彰奖励荣誉类别" localSheetId="0">'[6]#REF!'!#REF!</definedName>
    <definedName name="不在岗类型" localSheetId="0">'[6]#REF!'!#REF!</definedName>
    <definedName name="部门类别" localSheetId="0">'[6]#REF!'!#REF!</definedName>
    <definedName name="部门类别1" localSheetId="0">'[6]#REF!'!#REF!</definedName>
    <definedName name="部门性质" localSheetId="0">'[6]#REF!'!#REF!</definedName>
    <definedName name="财务汇总方式" localSheetId="0">'[6]#REF!'!#REF!</definedName>
    <definedName name="参保情况" localSheetId="0">'[6]#REF!'!#REF!</definedName>
    <definedName name="参加党组织生活情况" localSheetId="0">'[6]#REF!'!#REF!</definedName>
    <definedName name="参加工作途径" localSheetId="0">'[6]#REF!'!#REF!</definedName>
    <definedName name="操作类型1" localSheetId="0">'[6]#REF!'!#REF!</definedName>
    <definedName name="操作类型2" localSheetId="0">'[6]#REF!'!#REF!</definedName>
    <definedName name="层级" localSheetId="0">'[6]#REF!'!#REF!</definedName>
    <definedName name="查借阅类型" localSheetId="0">'[6]#REF!'!#REF!</definedName>
    <definedName name="成果类别" localSheetId="0">'[6]#REF!'!#REF!</definedName>
    <definedName name="成果水平" localSheetId="0">'[6]#REF!'!#REF!</definedName>
    <definedName name="出国目的" localSheetId="0">'[6]#REF!'!#REF!</definedName>
    <definedName name="出国身份" localSheetId="0">'[6]#REF!'!#REF!</definedName>
    <definedName name="出国性质" localSheetId="0">'[6]#REF!'!#REF!</definedName>
    <definedName name="处分类别" localSheetId="0">'[6]#REF!'!#REF!</definedName>
    <definedName name="处分类型" localSheetId="0">'[6]#REF!'!#REF!</definedName>
    <definedName name="处分名称" localSheetId="0">'[6]#REF!'!#REF!</definedName>
    <definedName name="处分情况" localSheetId="0">'[6]#REF!'!#REF!</definedName>
    <definedName name="从到" localSheetId="0">'[6]#REF!'!#REF!</definedName>
    <definedName name="从学单位类别" localSheetId="0">'[6]#REF!'!#REF!</definedName>
    <definedName name="存储方式" localSheetId="0">'[6]#REF!'!#REF!</definedName>
    <definedName name="担任董监事职务" localSheetId="0">'[6]#REF!'!#REF!</definedName>
    <definedName name="单位行业标识" localSheetId="0">'[6]#REF!'!#REF!</definedName>
    <definedName name="档案类别" localSheetId="0">'[6]#REF!'!#REF!</definedName>
    <definedName name="党委负责人标识" localSheetId="0">'[6]#REF!'!#REF!</definedName>
    <definedName name="地址类型" localSheetId="0">'[6]#REF!'!#REF!</definedName>
    <definedName name="董事监事标识" localSheetId="0">'[6]#REF!'!#REF!</definedName>
    <definedName name="发表和出版范围" localSheetId="0">'[6]#REF!'!#REF!</definedName>
    <definedName name="附件二" localSheetId="0">#REF!</definedName>
    <definedName name="复转军人标识" localSheetId="0">'[6]#REF!'!#REF!</definedName>
    <definedName name="岗位分类" localSheetId="0">'[6]#REF!'!#REF!</definedName>
    <definedName name="岗位情况" localSheetId="0">'[6]#REF!'!#REF!</definedName>
    <definedName name="岗位所属专业工种" localSheetId="0">'[6]#REF!'!#REF!</definedName>
    <definedName name="岗位状态" localSheetId="0">'[6]#REF!'!#REF!</definedName>
    <definedName name="个案解决情况" localSheetId="0">'[6]#REF!'!#REF!</definedName>
    <definedName name="个人身份" localSheetId="0">'[6]#REF!'!#REF!</definedName>
    <definedName name="个人收入来源" localSheetId="0">'[6]#REF!'!#REF!</definedName>
    <definedName name="工时性质" localSheetId="0">'[6]#REF!'!#REF!</definedName>
    <definedName name="工种名称" localSheetId="0">'[6]#REF!'!#REF!</definedName>
    <definedName name="工资范围" localSheetId="0">'[6]#REF!'!#REF!</definedName>
    <definedName name="工资结算方式" localSheetId="0">'[6]#REF!'!#REF!</definedName>
    <definedName name="工作合同" localSheetId="0">'[6]#REF!'!#REF!</definedName>
    <definedName name="固定值002" localSheetId="0">'[6]#REF!'!#REF!</definedName>
    <definedName name="固定值003" localSheetId="0">'[6]#REF!'!#REF!</definedName>
    <definedName name="固定值20100701" localSheetId="0">'[6]#REF!'!#REF!</definedName>
    <definedName name="固定值99991231" localSheetId="0">'[6]#REF!'!#REF!</definedName>
    <definedName name="固定值A" localSheetId="0">'[6]#REF!'!#REF!</definedName>
    <definedName name="固定值O" localSheetId="0">'[6]#REF!'!#REF!</definedName>
    <definedName name="固定值S" localSheetId="0">'[6]#REF!'!#REF!</definedName>
    <definedName name="关系" localSheetId="0">'[6]#REF!'!#REF!</definedName>
    <definedName name="国家" localSheetId="0">'[6]#REF!'!#REF!</definedName>
    <definedName name="国民经济行业分组" localSheetId="0">'[6]#REF!'!#REF!</definedName>
    <definedName name="国网部门分类" localSheetId="0">'[6]#REF!'!#REF!</definedName>
    <definedName name="国网省网标识" localSheetId="0">'[6]#REF!'!#REF!</definedName>
    <definedName name="国资委监管企业" localSheetId="0">'[6]#REF!'!#REF!</definedName>
    <definedName name="行政级别" localSheetId="0">'[6]#REF!'!#REF!</definedName>
    <definedName name="行政区划" localSheetId="0">'[6]#REF!'!#REF!</definedName>
    <definedName name="合同变动类型" localSheetId="0">'[6]#REF!'!#REF!</definedName>
    <definedName name="合同类型" localSheetId="0">'[6]#REF!'!#REF!</definedName>
    <definedName name="合同密级" localSheetId="0">'[6]#REF!'!#REF!</definedName>
    <definedName name="合同描述" localSheetId="0">'[6]#REF!'!#REF!</definedName>
    <definedName name="合同期限类型" localSheetId="0">'[6]#REF!'!#REF!</definedName>
    <definedName name="合同状态" localSheetId="0">'[6]#REF!'!#REF!</definedName>
    <definedName name="核实情况" localSheetId="0">'[6]#REF!'!#REF!</definedName>
    <definedName name="后备层次" localSheetId="0">'[6]#REF!'!#REF!</definedName>
    <definedName name="后备专业意向" localSheetId="0">'[6]#REF!'!#REF!</definedName>
    <definedName name="户口性质" localSheetId="0">'[6]#REF!'!#REF!</definedName>
    <definedName name="护理等级" localSheetId="0">'[6]#REF!'!#REF!</definedName>
    <definedName name="获得方式" localSheetId="0">'[6]#REF!'!#REF!</definedName>
    <definedName name="获奖级别" localSheetId="0">'[6]#REF!'!#REF!</definedName>
    <definedName name="计算机水平级别" localSheetId="0">'[6]#REF!'!#REF!</definedName>
    <definedName name="计算机水平级别代码" localSheetId="0">'[6]#REF!'!#REF!</definedName>
    <definedName name="计算机证书类型" localSheetId="0">'[6]#REF!'!#REF!</definedName>
    <definedName name="家庭经济情况" localSheetId="0">'[6]#REF!'!#REF!</definedName>
    <definedName name="家庭住址省份" localSheetId="0">'[6]#REF!'!#REF!</definedName>
    <definedName name="健康与伤残情况" localSheetId="0">'[6]#REF!'!#REF!</definedName>
    <definedName name="鉴定等级" localSheetId="0">'[6]#REF!'!#REF!</definedName>
    <definedName name="奖励情况" localSheetId="0">'[6]#REF!'!#REF!</definedName>
    <definedName name="角色" localSheetId="0">'[6]#REF!'!#REF!</definedName>
    <definedName name="教育类型" localSheetId="0">'[6]#REF!'!#REF!</definedName>
    <definedName name="教育培训性质" localSheetId="0">'[6]#REF!'!#REF!</definedName>
    <definedName name="经济成分" localSheetId="0">'[6]#REF!'!#REF!</definedName>
    <definedName name="军衔文职级" localSheetId="0">'[6]#REF!'!#REF!</definedName>
    <definedName name="刊物级别" localSheetId="0">'[6]#REF!'!#REF!</definedName>
    <definedName name="考察结果" localSheetId="0">'[6]#REF!'!#REF!</definedName>
    <definedName name="考察类别" localSheetId="0">'[6]#REF!'!#REF!</definedName>
    <definedName name="考核类别" localSheetId="0">'[6]#REF!'!#REF!</definedName>
    <definedName name="考核类型" localSheetId="0">'[6]#REF!'!#REF!</definedName>
    <definedName name="劳动计划来源" localSheetId="0">'[6]#REF!'!#REF!</definedName>
    <definedName name="离退干部现享受待遇类别" localSheetId="0">'[6]#REF!'!#REF!</definedName>
    <definedName name="离退后管理类别" localSheetId="0">'[6]#REF!'!#REF!</definedName>
    <definedName name="离退类别" localSheetId="0">'[6]#REF!'!#REF!</definedName>
    <definedName name="隶属关系" localSheetId="0">'[6]#REF!'!#REF!</definedName>
    <definedName name="联轴节" localSheetId="0">#REF!</definedName>
    <definedName name="零星转集中" localSheetId="0">#REF!</definedName>
    <definedName name="论文专著类别" localSheetId="0">'[6]#REF!'!#REF!</definedName>
    <definedName name="论著出版机构隶属层次" localSheetId="0">'[6]#REF!'!#REF!</definedName>
    <definedName name="论著类别" localSheetId="0">'[6]#REF!'!#REF!</definedName>
    <definedName name="论著学科领域" localSheetId="0">'[6]#REF!'!#REF!</definedName>
    <definedName name="论著载体类型" localSheetId="0">'[6]#REF!'!#REF!</definedName>
    <definedName name="滤芯过滤器" localSheetId="0">#REF!</definedName>
    <definedName name="免职方式" localSheetId="0">'[6]#REF!'!#REF!</definedName>
    <definedName name="描述子类型" localSheetId="0">'[6]#REF!'!#REF!</definedName>
    <definedName name="民族" localSheetId="0">'[6]#REF!'!#REF!</definedName>
    <definedName name="民族分组" localSheetId="0">'[6]#REF!'!#REF!</definedName>
    <definedName name="模版" localSheetId="0">#REF!</definedName>
    <definedName name="纳税人类别" localSheetId="0">'[6]#REF!'!#REF!</definedName>
    <definedName name="内设机构分类" localSheetId="0">'[6]#REF!'!#REF!</definedName>
    <definedName name="培训方式" localSheetId="0">'[6]#REF!'!#REF!</definedName>
    <definedName name="培训结果" localSheetId="0">'[6]#REF!'!#REF!</definedName>
    <definedName name="培训类别" localSheetId="0">'[6]#REF!'!#REF!</definedName>
    <definedName name="培训类型" localSheetId="0">'[6]#REF!'!#REF!</definedName>
    <definedName name="培训形式" localSheetId="0">'[6]#REF!'!#REF!</definedName>
    <definedName name="培养形式" localSheetId="0">'[6]#REF!'!#REF!</definedName>
    <definedName name="批准单位级别" localSheetId="0">'[6]#REF!'!#REF!</definedName>
    <definedName name="聘任情况" localSheetId="0">'[6]#REF!'!#REF!</definedName>
    <definedName name="企业登记注册类型" localSheetId="0">'[6]#REF!'!#REF!</definedName>
    <definedName name="企业规模" localSheetId="0">'[6]#REF!'!#REF!</definedName>
    <definedName name="企业经营状况" localSheetId="0">'[6]#REF!'!#REF!</definedName>
    <definedName name="企业类型" localSheetId="0">'[6]#REF!'!#REF!</definedName>
    <definedName name="企业隶属部门" localSheetId="0">'[6]#REF!'!#REF!</definedName>
    <definedName name="企业拖欠三险费情况" localSheetId="0">'[6]#REF!'!#REF!</definedName>
    <definedName name="企业性质" localSheetId="0">'[6]#REF!'!#REF!</definedName>
    <definedName name="取得途径" localSheetId="0">'[6]#REF!'!#REF!</definedName>
    <definedName name="取得资格途径" localSheetId="0">'[6]#REF!'!#REF!</definedName>
    <definedName name="全民支援标识" localSheetId="0">'[6]#REF!'!#REF!</definedName>
    <definedName name="人事子范围人事范围" localSheetId="0">'[6]#REF!'!#REF!</definedName>
    <definedName name="人事子范围人事范围匹配" localSheetId="0">'[6]#REF!'!#REF!</definedName>
    <definedName name="人员编码" localSheetId="0">'[6]#REF!'!#REF!</definedName>
    <definedName name="人员现状" localSheetId="0">'[6]#REF!'!#REF!</definedName>
    <definedName name="人员与该人关系代码" localSheetId="0">'[6]#REF!'!#REF!</definedName>
    <definedName name="任职方式" localSheetId="0">'[6]#REF!'!#REF!</definedName>
    <definedName name="日期类型" localSheetId="0">'[6]#REF!'!#REF!</definedName>
    <definedName name="三机" localSheetId="0">#REF!</definedName>
    <definedName name="三机中部槽" localSheetId="0">#REF!</definedName>
    <definedName name="色盲色弱" localSheetId="0">'[6]#REF!'!#REF!</definedName>
    <definedName name="伤残护理等级" localSheetId="0">'[6]#REF!'!#REF!</definedName>
    <definedName name="伤残鉴定等级" localSheetId="0">'[6]#REF!'!#REF!</definedName>
    <definedName name="伤残类型" localSheetId="0">'[6]#REF!'!#REF!</definedName>
    <definedName name="省份" localSheetId="0">'[6]#REF!'!#REF!</definedName>
    <definedName name="时间类型" localSheetId="0">'[6]#REF!'!#REF!</definedName>
    <definedName name="事项类别" localSheetId="0">'[6]#REF!'!#REF!</definedName>
    <definedName name="是否X" localSheetId="0">'[6]#REF!'!#REF!</definedName>
    <definedName name="授予单位级别" localSheetId="0">'[6]#REF!'!#REF!</definedName>
    <definedName name="熟练程度" localSheetId="0">'[6]#REF!'!#REF!</definedName>
    <definedName name="水平等级" localSheetId="0">'[6]#REF!'!#REF!</definedName>
    <definedName name="水平级别" localSheetId="0">'[6]#REF!'!#REF!</definedName>
    <definedName name="所属板块" localSheetId="0">'[6]#REF!'!#REF!</definedName>
    <definedName name="所属大类" localSheetId="0">'[6]#REF!'!#REF!</definedName>
    <definedName name="所属小类" localSheetId="0">'[6]#REF!'!#REF!</definedName>
    <definedName name="所属序列" localSheetId="0">'[6]#REF!'!#REF!</definedName>
    <definedName name="所学专业" localSheetId="0">'[6]#REF!'!#REF!</definedName>
    <definedName name="所在组织编码" localSheetId="0">'[6]#REF!'!#REF!</definedName>
    <definedName name="特殊工种" localSheetId="0">'[6]#REF!'!#REF!</definedName>
    <definedName name="提前退休原因" localSheetId="0">'[6]#REF!'!#REF!</definedName>
    <definedName name="通讯类型" localSheetId="0">'[6]#REF!'!#REF!</definedName>
    <definedName name="退役前军衔文职级" localSheetId="0">'[6]#REF!'!#REF!</definedName>
    <definedName name="退役前职务技术等级" localSheetId="0">'[6]#REF!'!#REF!</definedName>
    <definedName name="外语水平级别" localSheetId="0">'[6]#REF!'!#REF!</definedName>
    <definedName name="未参加考核原因" localSheetId="0">'[6]#REF!'!#REF!</definedName>
    <definedName name="问问" localSheetId="0">#REF!</definedName>
    <definedName name="下达单位级别" localSheetId="0">'[6]#REF!'!#REF!</definedName>
    <definedName name="下岗失业原因" localSheetId="0">'[6]#REF!'!#REF!</definedName>
    <definedName name="项目分类" localSheetId="0">'[6]#REF!'!#REF!</definedName>
    <definedName name="项目类别" localSheetId="0">'[6]#REF!'!#REF!</definedName>
    <definedName name="项目密级" localSheetId="0">'[6]#REF!'!#REF!</definedName>
    <definedName name="小类" localSheetId="0">[15]小类!$D:$D</definedName>
    <definedName name="学历" localSheetId="0">'[6]#REF!'!#REF!</definedName>
    <definedName name="学位" localSheetId="0">'[6]#REF!'!#REF!</definedName>
    <definedName name="学习方式" localSheetId="0">'[6]#REF!'!#REF!</definedName>
    <definedName name="学习形式" localSheetId="0">'[6]#REF!'!#REF!</definedName>
    <definedName name="血型" localSheetId="0">'[6]#REF!'!#REF!</definedName>
    <definedName name="与主管单位关系" localSheetId="0">'[6]#REF!'!#REF!</definedName>
    <definedName name="与主管单位资产纽带关系" localSheetId="0">'[6]#REF!'!#REF!</definedName>
    <definedName name="语种" localSheetId="0">'[6]#REF!'!#REF!</definedName>
    <definedName name="语种名称" localSheetId="0">'[6]#REF!'!#REF!</definedName>
    <definedName name="员工子组代码" localSheetId="0">'[6]#REF!'!#REF!</definedName>
    <definedName name="员工组代码" localSheetId="0">'[6]#REF!'!#REF!</definedName>
    <definedName name="原大单位" localSheetId="0">'[6]#REF!'!#REF!</definedName>
    <definedName name="院校代码" localSheetId="0">'[6]#REF!'!#REF!</definedName>
    <definedName name="再就业情况" localSheetId="0">'[6]#REF!'!#REF!</definedName>
    <definedName name="在项目中担任角色" localSheetId="0">'[6]#REF!'!#REF!</definedName>
    <definedName name="证件类别" localSheetId="0">'[6]#REF!'!#REF!</definedName>
    <definedName name="证书" localSheetId="0">'[6]#REF!'!#REF!</definedName>
    <definedName name="证书代码" localSheetId="0">'[6]#REF!'!#REF!</definedName>
    <definedName name="执业资格名称" localSheetId="0">'[6]#REF!'!#REF!</definedName>
    <definedName name="职级系列体系" localSheetId="0">'[6]#REF!'!#REF!</definedName>
    <definedName name="职位" localSheetId="0">'[6]#REF!'!#REF!</definedName>
    <definedName name="职位编码" localSheetId="0">'[6]#REF!'!#REF!</definedName>
    <definedName name="职务变动类别" localSheetId="0">'[6]#REF!'!#REF!</definedName>
    <definedName name="职务变动性质" localSheetId="0">'[6]#REF!'!#REF!</definedName>
    <definedName name="职务级别" localSheetId="0">'[6]#REF!'!#REF!</definedName>
    <definedName name="职务技术等级" localSheetId="0">'[6]#REF!'!#REF!</definedName>
    <definedName name="职务配置方式" localSheetId="0">'[6]#REF!'!#REF!</definedName>
    <definedName name="职务属性" localSheetId="0">'[6]#REF!'!#REF!</definedName>
    <definedName name="职务体系" localSheetId="0">'[6]#REF!'!#REF!</definedName>
    <definedName name="职业" localSheetId="0">'[6]#REF!'!#REF!</definedName>
    <definedName name="职业资格等级" localSheetId="0">'[6]#REF!'!#REF!</definedName>
    <definedName name="主办单位性质" localSheetId="0">'[6]#REF!'!#REF!</definedName>
    <definedName name="主业属性" localSheetId="0">'[6]#REF!'!#REF!</definedName>
    <definedName name="主营业务" localSheetId="0">'[6]#REF!'!#REF!</definedName>
    <definedName name="专家级别" localSheetId="0">'[6]#REF!'!#REF!</definedName>
    <definedName name="专家类别" localSheetId="0">'[6]#REF!'!#REF!</definedName>
    <definedName name="专家人才类型" localSheetId="0">'[6]#REF!'!#REF!</definedName>
    <definedName name="专利批准国别" localSheetId="0">'[6]#REF!'!#REF!</definedName>
    <definedName name="专业代码" localSheetId="0">'[6]#REF!'!#REF!</definedName>
    <definedName name="专业技术资格等级" localSheetId="0">'[6]#REF!'!#REF!</definedName>
    <definedName name="专业技术资格名称" localSheetId="0">'[6]#REF!'!#REF!</definedName>
    <definedName name="专业技术资格系列" localSheetId="0">'[6]#REF!'!#REF!</definedName>
    <definedName name="专业技术资格序列" localSheetId="0">'[6]#REF!'!#REF!</definedName>
    <definedName name="资格或证件类型" localSheetId="0">'[6]#REF!'!#REF!</definedName>
    <definedName name="资金来源" localSheetId="0">'[6]#REF!'!#REF!</definedName>
    <definedName name="宗教" localSheetId="0">'[6]#REF!'!#REF!</definedName>
    <definedName name="组织编码" localSheetId="0">'[6]#REF!'!#REF!</definedName>
    <definedName name="组织机构类别" localSheetId="0">'[6]#REF!'!#REF!</definedName>
    <definedName name="전" localSheetId="0">'[6]#REF!'!#REF!</definedName>
    <definedName name="주택사업본부" localSheetId="0">'[6]#REF!'!#REF!</definedName>
    <definedName name="철구사업본부" localSheetId="0">'[6]#REF!'!#REF!</definedName>
    <definedName name="a" localSheetId="1">#REF!</definedName>
    <definedName name="BJHJ" localSheetId="1">[11]ZB!$I$32</definedName>
    <definedName name="BTBJRQ" localSheetId="1">[11]ZB!$I$4</definedName>
    <definedName name="BTDH" localSheetId="1">[11]清单汇总表!$B$6</definedName>
    <definedName name="BTDHCZ" localSheetId="1">[11]ZB!$I$5</definedName>
    <definedName name="BTDHDW" localSheetId="1">[11]清单汇总表!$B$4</definedName>
    <definedName name="BTDJBH" localSheetId="1">[11]ZB!$I$3</definedName>
    <definedName name="BTLXR" localSheetId="1">[11]清单汇总表!$B$7</definedName>
    <definedName name="BTRQ" localSheetId="1">[11]清单汇总表!$B$5</definedName>
    <definedName name="BTxjdw" localSheetId="1">[11]ZB!$A$3</definedName>
    <definedName name="BTXMMC" localSheetId="1">[11]ZB!$A$4</definedName>
    <definedName name="Bust" localSheetId="1">#REF!</definedName>
    <definedName name="Continue" localSheetId="1">#REF!</definedName>
    <definedName name="count" localSheetId="1">#REF!</definedName>
    <definedName name="count1" localSheetId="1">#REF!</definedName>
    <definedName name="count2" localSheetId="1">#REF!</definedName>
    <definedName name="count3" localSheetId="1">#REF!</definedName>
    <definedName name="count4" localSheetId="1">#REF!</definedName>
    <definedName name="Database" localSheetId="1">#REF!</definedName>
    <definedName name="Datenbank_MI" localSheetId="1">#REF!</definedName>
    <definedName name="Documents_array" localSheetId="1">[12]XL4Poppy!$B$1:$B$16</definedName>
    <definedName name="ex" localSheetId="1">#REF!</definedName>
    <definedName name="FRC" localSheetId="1">[13]eqpmad2!$C$9</definedName>
    <definedName name="Hello" localSheetId="1">[12]XL4Poppy!$A$15</definedName>
    <definedName name="HJ" localSheetId="1">'[11]MXB1'!$A$43</definedName>
    <definedName name="LBHJ" localSheetId="1">'[11]MXB10'!$K$43</definedName>
    <definedName name="Module.Prix_SMC" localSheetId="1">[7]!Module.Prix_SMC</definedName>
    <definedName name="MXCB" localSheetId="1">'[11]MXB1'!$I$43</definedName>
    <definedName name="MXHJ" localSheetId="1">'[11]MXB1'!$G$43</definedName>
    <definedName name="OS" localSheetId="1">[6]Open!#REF!</definedName>
    <definedName name="PJLR" localSheetId="1">[11]ZB!$P$32</definedName>
    <definedName name="_xlnm.Print_Titles" localSheetId="1">明细!#REF!</definedName>
    <definedName name="Prix_SMC" localSheetId="1">[7]!Prix_SMC</definedName>
    <definedName name="q" localSheetId="1">#REF!</definedName>
    <definedName name="QBCDJ" localSheetId="1">[5]清单汇总表!#REF!</definedName>
    <definedName name="QBCXS" localSheetId="1">[5]清单汇总表!#REF!</definedName>
    <definedName name="QCBXS" localSheetId="1">[5]清单汇总表!#REF!</definedName>
    <definedName name="QCGXS" localSheetId="1">[5]清单汇总表!#REF!</definedName>
    <definedName name="QDTHJ" localSheetId="1">[11]清单汇总表!$A$60</definedName>
    <definedName name="QDW" localSheetId="1">[11]清单汇总表!$D$10</definedName>
    <definedName name="QFY" localSheetId="1">[11]清单汇总表!$A$55</definedName>
    <definedName name="QJE" localSheetId="1">[11]清单汇总表!$M$10</definedName>
    <definedName name="QMC" localSheetId="1">[11]清单汇总表!$B$10</definedName>
    <definedName name="QPP" localSheetId="1">[11]清单汇总表!$E$10</definedName>
    <definedName name="qq" localSheetId="1">#REF!</definedName>
    <definedName name="QSBBH" localSheetId="1">[11]清单汇总表!$I$9</definedName>
    <definedName name="QSBBZ" localSheetId="1">[11]清单汇总表!$I$8</definedName>
    <definedName name="QSBDW" localSheetId="1">[11]清单汇总表!$I$7</definedName>
    <definedName name="QSBGG" localSheetId="1">[11]清单汇总表!$I$5</definedName>
    <definedName name="QSBMC" localSheetId="1">[11]清单汇总表!$I$3</definedName>
    <definedName name="QSBSL" localSheetId="1">[11]清单汇总表!$I$6</definedName>
    <definedName name="QSBXH" localSheetId="1">[11]清单汇总表!$I$4</definedName>
    <definedName name="QSL" localSheetId="1">[11]清单汇总表!$L$10</definedName>
    <definedName name="QTH" localSheetId="1">[11]清单汇总表!$I$2</definedName>
    <definedName name="QXH" localSheetId="1">[11]清单汇总表!$A$10</definedName>
    <definedName name="QXHGG" localSheetId="1">[11]清单汇总表!$C$10</definedName>
    <definedName name="QYJXJ" localSheetId="1">[11]清单汇总表!$A$54</definedName>
    <definedName name="QZBXH" localSheetId="1">[11]清单汇总表!$I$1</definedName>
    <definedName name="QZJ" localSheetId="1">[11]清单汇总表!$A$70</definedName>
    <definedName name="SCG" localSheetId="1">'[6]G.1R-Shou COP Gf'!#REF!</definedName>
    <definedName name="solar_ratio" localSheetId="1">'[8]POWER ASSUMPTIONS'!$H$7</definedName>
    <definedName name="toolbox" localSheetId="1">'[14]POWER ASSUMPTIONS'!$C$5:$T$1578</definedName>
    <definedName name="WEEBS950" localSheetId="1">[11]ZB!$A$1</definedName>
    <definedName name="ZBHJ" localSheetId="1">[11]总表!$I$27</definedName>
    <definedName name="ZBZ" localSheetId="1">[11]总表!$K$6</definedName>
    <definedName name="Zcode" localSheetId="1">[5]总表!#REF!</definedName>
    <definedName name="ZDJ" localSheetId="1">[11]总表!$I$6</definedName>
    <definedName name="ZDW" localSheetId="1">[11]总表!$G$6</definedName>
    <definedName name="ZDWMC" localSheetId="1">[11]总表!$A$1</definedName>
    <definedName name="ZDX" localSheetId="1">[11]总表!$B$28</definedName>
    <definedName name="ZHJ1" localSheetId="1">[11]总表!$A$27</definedName>
    <definedName name="ZJE" localSheetId="1">[11]总表!$J$6</definedName>
    <definedName name="ZSBBH" localSheetId="1">[11]总表!$C$6</definedName>
    <definedName name="ZSBGG" localSheetId="1">[11]总表!$F$6</definedName>
    <definedName name="ZSBMC" localSheetId="1">[11]总表!$D$6</definedName>
    <definedName name="ZSBXH" localSheetId="1">[11]总表!$E$6</definedName>
    <definedName name="ZSL" localSheetId="1">[11]总表!$H$6</definedName>
    <definedName name="ZSLHJ" localSheetId="1">[11]总表!$H$27</definedName>
    <definedName name="ZTBH" localSheetId="1">[11]清单汇总表!$B$8</definedName>
    <definedName name="ZTH" localSheetId="1">[11]总表!$B$6</definedName>
    <definedName name="ZXH" localSheetId="1">[11]总表!$A$6</definedName>
    <definedName name="安置方式" localSheetId="1">'[6]#REF!'!#REF!</definedName>
    <definedName name="案卷或文件" localSheetId="1">'[6]#REF!'!#REF!</definedName>
    <definedName name="本人角色" localSheetId="1">'[6]#REF!'!#REF!</definedName>
    <definedName name="编制定员类型" localSheetId="1">'[6]#REF!'!#REF!</definedName>
    <definedName name="表彰奖励荣誉级别" localSheetId="1">'[6]#REF!'!#REF!</definedName>
    <definedName name="表彰奖励荣誉类别" localSheetId="1">'[6]#REF!'!#REF!</definedName>
    <definedName name="不在岗类型" localSheetId="1">'[6]#REF!'!#REF!</definedName>
    <definedName name="部门类别" localSheetId="1">'[6]#REF!'!#REF!</definedName>
    <definedName name="部门类别1" localSheetId="1">'[6]#REF!'!#REF!</definedName>
    <definedName name="部门性质" localSheetId="1">'[6]#REF!'!#REF!</definedName>
    <definedName name="财务汇总方式" localSheetId="1">'[6]#REF!'!#REF!</definedName>
    <definedName name="参保情况" localSheetId="1">'[6]#REF!'!#REF!</definedName>
    <definedName name="参加党组织生活情况" localSheetId="1">'[6]#REF!'!#REF!</definedName>
    <definedName name="参加工作途径" localSheetId="1">'[6]#REF!'!#REF!</definedName>
    <definedName name="操作类型1" localSheetId="1">'[6]#REF!'!#REF!</definedName>
    <definedName name="操作类型2" localSheetId="1">'[6]#REF!'!#REF!</definedName>
    <definedName name="层级" localSheetId="1">'[6]#REF!'!#REF!</definedName>
    <definedName name="查借阅类型" localSheetId="1">'[6]#REF!'!#REF!</definedName>
    <definedName name="成果类别" localSheetId="1">'[6]#REF!'!#REF!</definedName>
    <definedName name="成果水平" localSheetId="1">'[6]#REF!'!#REF!</definedName>
    <definedName name="出国目的" localSheetId="1">'[6]#REF!'!#REF!</definedName>
    <definedName name="出国身份" localSheetId="1">'[6]#REF!'!#REF!</definedName>
    <definedName name="出国性质" localSheetId="1">'[6]#REF!'!#REF!</definedName>
    <definedName name="处分类别" localSheetId="1">'[6]#REF!'!#REF!</definedName>
    <definedName name="处分类型" localSheetId="1">'[6]#REF!'!#REF!</definedName>
    <definedName name="处分名称" localSheetId="1">'[6]#REF!'!#REF!</definedName>
    <definedName name="处分情况" localSheetId="1">'[6]#REF!'!#REF!</definedName>
    <definedName name="从到" localSheetId="1">'[6]#REF!'!#REF!</definedName>
    <definedName name="从学单位类别" localSheetId="1">'[6]#REF!'!#REF!</definedName>
    <definedName name="存储方式" localSheetId="1">'[6]#REF!'!#REF!</definedName>
    <definedName name="担任董监事职务" localSheetId="1">'[6]#REF!'!#REF!</definedName>
    <definedName name="单位行业标识" localSheetId="1">'[6]#REF!'!#REF!</definedName>
    <definedName name="档案类别" localSheetId="1">'[6]#REF!'!#REF!</definedName>
    <definedName name="党委负责人标识" localSheetId="1">'[6]#REF!'!#REF!</definedName>
    <definedName name="地址类型" localSheetId="1">'[6]#REF!'!#REF!</definedName>
    <definedName name="董事监事标识" localSheetId="1">'[6]#REF!'!#REF!</definedName>
    <definedName name="发表和出版范围" localSheetId="1">'[6]#REF!'!#REF!</definedName>
    <definedName name="附件二" localSheetId="1">#REF!</definedName>
    <definedName name="复转军人标识" localSheetId="1">'[6]#REF!'!#REF!</definedName>
    <definedName name="岗位分类" localSheetId="1">'[6]#REF!'!#REF!</definedName>
    <definedName name="岗位情况" localSheetId="1">'[6]#REF!'!#REF!</definedName>
    <definedName name="岗位所属专业工种" localSheetId="1">'[6]#REF!'!#REF!</definedName>
    <definedName name="岗位状态" localSheetId="1">'[6]#REF!'!#REF!</definedName>
    <definedName name="个案解决情况" localSheetId="1">'[6]#REF!'!#REF!</definedName>
    <definedName name="个人身份" localSheetId="1">'[6]#REF!'!#REF!</definedName>
    <definedName name="个人收入来源" localSheetId="1">'[6]#REF!'!#REF!</definedName>
    <definedName name="工时性质" localSheetId="1">'[6]#REF!'!#REF!</definedName>
    <definedName name="工种名称" localSheetId="1">'[6]#REF!'!#REF!</definedName>
    <definedName name="工资范围" localSheetId="1">'[6]#REF!'!#REF!</definedName>
    <definedName name="工资结算方式" localSheetId="1">'[6]#REF!'!#REF!</definedName>
    <definedName name="工作合同" localSheetId="1">'[6]#REF!'!#REF!</definedName>
    <definedName name="固定值002" localSheetId="1">'[6]#REF!'!#REF!</definedName>
    <definedName name="固定值003" localSheetId="1">'[6]#REF!'!#REF!</definedName>
    <definedName name="固定值20100701" localSheetId="1">'[6]#REF!'!#REF!</definedName>
    <definedName name="固定值99991231" localSheetId="1">'[6]#REF!'!#REF!</definedName>
    <definedName name="固定值A" localSheetId="1">'[6]#REF!'!#REF!</definedName>
    <definedName name="固定值O" localSheetId="1">'[6]#REF!'!#REF!</definedName>
    <definedName name="固定值S" localSheetId="1">'[6]#REF!'!#REF!</definedName>
    <definedName name="关系" localSheetId="1">'[6]#REF!'!#REF!</definedName>
    <definedName name="国家" localSheetId="1">'[6]#REF!'!#REF!</definedName>
    <definedName name="国民经济行业分组" localSheetId="1">'[6]#REF!'!#REF!</definedName>
    <definedName name="国网部门分类" localSheetId="1">'[6]#REF!'!#REF!</definedName>
    <definedName name="国网省网标识" localSheetId="1">'[6]#REF!'!#REF!</definedName>
    <definedName name="国资委监管企业" localSheetId="1">'[6]#REF!'!#REF!</definedName>
    <definedName name="行政级别" localSheetId="1">'[6]#REF!'!#REF!</definedName>
    <definedName name="行政区划" localSheetId="1">'[6]#REF!'!#REF!</definedName>
    <definedName name="合同变动类型" localSheetId="1">'[6]#REF!'!#REF!</definedName>
    <definedName name="合同类型" localSheetId="1">'[6]#REF!'!#REF!</definedName>
    <definedName name="合同密级" localSheetId="1">'[6]#REF!'!#REF!</definedName>
    <definedName name="合同描述" localSheetId="1">'[6]#REF!'!#REF!</definedName>
    <definedName name="合同期限类型" localSheetId="1">'[6]#REF!'!#REF!</definedName>
    <definedName name="合同状态" localSheetId="1">'[6]#REF!'!#REF!</definedName>
    <definedName name="核实情况" localSheetId="1">'[6]#REF!'!#REF!</definedName>
    <definedName name="后备层次" localSheetId="1">'[6]#REF!'!#REF!</definedName>
    <definedName name="后备专业意向" localSheetId="1">'[6]#REF!'!#REF!</definedName>
    <definedName name="户口性质" localSheetId="1">'[6]#REF!'!#REF!</definedName>
    <definedName name="护理等级" localSheetId="1">'[6]#REF!'!#REF!</definedName>
    <definedName name="获得方式" localSheetId="1">'[6]#REF!'!#REF!</definedName>
    <definedName name="获奖级别" localSheetId="1">'[6]#REF!'!#REF!</definedName>
    <definedName name="计算机水平级别" localSheetId="1">'[6]#REF!'!#REF!</definedName>
    <definedName name="计算机水平级别代码" localSheetId="1">'[6]#REF!'!#REF!</definedName>
    <definedName name="计算机证书类型" localSheetId="1">'[6]#REF!'!#REF!</definedName>
    <definedName name="家庭经济情况" localSheetId="1">'[6]#REF!'!#REF!</definedName>
    <definedName name="家庭住址省份" localSheetId="1">'[6]#REF!'!#REF!</definedName>
    <definedName name="健康与伤残情况" localSheetId="1">'[6]#REF!'!#REF!</definedName>
    <definedName name="鉴定等级" localSheetId="1">'[6]#REF!'!#REF!</definedName>
    <definedName name="奖励情况" localSheetId="1">'[6]#REF!'!#REF!</definedName>
    <definedName name="角色" localSheetId="1">'[6]#REF!'!#REF!</definedName>
    <definedName name="教育类型" localSheetId="1">'[6]#REF!'!#REF!</definedName>
    <definedName name="教育培训性质" localSheetId="1">'[6]#REF!'!#REF!</definedName>
    <definedName name="经济成分" localSheetId="1">'[6]#REF!'!#REF!</definedName>
    <definedName name="军衔文职级" localSheetId="1">'[6]#REF!'!#REF!</definedName>
    <definedName name="刊物级别" localSheetId="1">'[6]#REF!'!#REF!</definedName>
    <definedName name="考察结果" localSheetId="1">'[6]#REF!'!#REF!</definedName>
    <definedName name="考察类别" localSheetId="1">'[6]#REF!'!#REF!</definedName>
    <definedName name="考核类别" localSheetId="1">'[6]#REF!'!#REF!</definedName>
    <definedName name="考核类型" localSheetId="1">'[6]#REF!'!#REF!</definedName>
    <definedName name="劳动计划来源" localSheetId="1">'[6]#REF!'!#REF!</definedName>
    <definedName name="离退干部现享受待遇类别" localSheetId="1">'[6]#REF!'!#REF!</definedName>
    <definedName name="离退后管理类别" localSheetId="1">'[6]#REF!'!#REF!</definedName>
    <definedName name="离退类别" localSheetId="1">'[6]#REF!'!#REF!</definedName>
    <definedName name="隶属关系" localSheetId="1">'[6]#REF!'!#REF!</definedName>
    <definedName name="联轴节" localSheetId="1">#REF!</definedName>
    <definedName name="零星转集中" localSheetId="1">#REF!</definedName>
    <definedName name="论文专著类别" localSheetId="1">'[6]#REF!'!#REF!</definedName>
    <definedName name="论著出版机构隶属层次" localSheetId="1">'[6]#REF!'!#REF!</definedName>
    <definedName name="论著类别" localSheetId="1">'[6]#REF!'!#REF!</definedName>
    <definedName name="论著学科领域" localSheetId="1">'[6]#REF!'!#REF!</definedName>
    <definedName name="论著载体类型" localSheetId="1">'[6]#REF!'!#REF!</definedName>
    <definedName name="滤芯过滤器" localSheetId="1">#REF!</definedName>
    <definedName name="免职方式" localSheetId="1">'[6]#REF!'!#REF!</definedName>
    <definedName name="描述子类型" localSheetId="1">'[6]#REF!'!#REF!</definedName>
    <definedName name="民族" localSheetId="1">'[6]#REF!'!#REF!</definedName>
    <definedName name="民族分组" localSheetId="1">'[6]#REF!'!#REF!</definedName>
    <definedName name="模版" localSheetId="1">#REF!</definedName>
    <definedName name="纳税人类别" localSheetId="1">'[6]#REF!'!#REF!</definedName>
    <definedName name="内设机构分类" localSheetId="1">'[6]#REF!'!#REF!</definedName>
    <definedName name="培训方式" localSheetId="1">'[6]#REF!'!#REF!</definedName>
    <definedName name="培训结果" localSheetId="1">'[6]#REF!'!#REF!</definedName>
    <definedName name="培训类别" localSheetId="1">'[6]#REF!'!#REF!</definedName>
    <definedName name="培训类型" localSheetId="1">'[6]#REF!'!#REF!</definedName>
    <definedName name="培训形式" localSheetId="1">'[6]#REF!'!#REF!</definedName>
    <definedName name="培养形式" localSheetId="1">'[6]#REF!'!#REF!</definedName>
    <definedName name="批准单位级别" localSheetId="1">'[6]#REF!'!#REF!</definedName>
    <definedName name="聘任情况" localSheetId="1">'[6]#REF!'!#REF!</definedName>
    <definedName name="企业登记注册类型" localSheetId="1">'[6]#REF!'!#REF!</definedName>
    <definedName name="企业规模" localSheetId="1">'[6]#REF!'!#REF!</definedName>
    <definedName name="企业经营状况" localSheetId="1">'[6]#REF!'!#REF!</definedName>
    <definedName name="企业类型" localSheetId="1">'[6]#REF!'!#REF!</definedName>
    <definedName name="企业隶属部门" localSheetId="1">'[6]#REF!'!#REF!</definedName>
    <definedName name="企业拖欠三险费情况" localSheetId="1">'[6]#REF!'!#REF!</definedName>
    <definedName name="企业性质" localSheetId="1">'[6]#REF!'!#REF!</definedName>
    <definedName name="取得途径" localSheetId="1">'[6]#REF!'!#REF!</definedName>
    <definedName name="取得资格途径" localSheetId="1">'[6]#REF!'!#REF!</definedName>
    <definedName name="全民支援标识" localSheetId="1">'[6]#REF!'!#REF!</definedName>
    <definedName name="人事子范围人事范围" localSheetId="1">'[6]#REF!'!#REF!</definedName>
    <definedName name="人事子范围人事范围匹配" localSheetId="1">'[6]#REF!'!#REF!</definedName>
    <definedName name="人员编码" localSheetId="1">'[6]#REF!'!#REF!</definedName>
    <definedName name="人员现状" localSheetId="1">'[6]#REF!'!#REF!</definedName>
    <definedName name="人员与该人关系代码" localSheetId="1">'[6]#REF!'!#REF!</definedName>
    <definedName name="任职方式" localSheetId="1">'[6]#REF!'!#REF!</definedName>
    <definedName name="日期类型" localSheetId="1">'[6]#REF!'!#REF!</definedName>
    <definedName name="三机" localSheetId="1">#REF!</definedName>
    <definedName name="三机中部槽" localSheetId="1">#REF!</definedName>
    <definedName name="色盲色弱" localSheetId="1">'[6]#REF!'!#REF!</definedName>
    <definedName name="伤残护理等级" localSheetId="1">'[6]#REF!'!#REF!</definedName>
    <definedName name="伤残鉴定等级" localSheetId="1">'[6]#REF!'!#REF!</definedName>
    <definedName name="伤残类型" localSheetId="1">'[6]#REF!'!#REF!</definedName>
    <definedName name="省份" localSheetId="1">'[6]#REF!'!#REF!</definedName>
    <definedName name="时间类型" localSheetId="1">'[6]#REF!'!#REF!</definedName>
    <definedName name="事项类别" localSheetId="1">'[6]#REF!'!#REF!</definedName>
    <definedName name="是否X" localSheetId="1">'[6]#REF!'!#REF!</definedName>
    <definedName name="授予单位级别" localSheetId="1">'[6]#REF!'!#REF!</definedName>
    <definedName name="熟练程度" localSheetId="1">'[6]#REF!'!#REF!</definedName>
    <definedName name="水平等级" localSheetId="1">'[6]#REF!'!#REF!</definedName>
    <definedName name="水平级别" localSheetId="1">'[6]#REF!'!#REF!</definedName>
    <definedName name="所属板块" localSheetId="1">'[6]#REF!'!#REF!</definedName>
    <definedName name="所属大类" localSheetId="1">'[6]#REF!'!#REF!</definedName>
    <definedName name="所属小类" localSheetId="1">'[6]#REF!'!#REF!</definedName>
    <definedName name="所属序列" localSheetId="1">'[6]#REF!'!#REF!</definedName>
    <definedName name="所学专业" localSheetId="1">'[6]#REF!'!#REF!</definedName>
    <definedName name="所在组织编码" localSheetId="1">'[6]#REF!'!#REF!</definedName>
    <definedName name="特殊工种" localSheetId="1">'[6]#REF!'!#REF!</definedName>
    <definedName name="提前退休原因" localSheetId="1">'[6]#REF!'!#REF!</definedName>
    <definedName name="通讯类型" localSheetId="1">'[6]#REF!'!#REF!</definedName>
    <definedName name="退役前军衔文职级" localSheetId="1">'[6]#REF!'!#REF!</definedName>
    <definedName name="退役前职务技术等级" localSheetId="1">'[6]#REF!'!#REF!</definedName>
    <definedName name="外语水平级别" localSheetId="1">'[6]#REF!'!#REF!</definedName>
    <definedName name="未参加考核原因" localSheetId="1">'[6]#REF!'!#REF!</definedName>
    <definedName name="问问" localSheetId="1">#REF!</definedName>
    <definedName name="下达单位级别" localSheetId="1">'[6]#REF!'!#REF!</definedName>
    <definedName name="下岗失业原因" localSheetId="1">'[6]#REF!'!#REF!</definedName>
    <definedName name="项目分类" localSheetId="1">'[6]#REF!'!#REF!</definedName>
    <definedName name="项目类别" localSheetId="1">'[6]#REF!'!#REF!</definedName>
    <definedName name="项目密级" localSheetId="1">'[6]#REF!'!#REF!</definedName>
    <definedName name="小类" localSheetId="1">[15]小类!$D:$D</definedName>
    <definedName name="学历" localSheetId="1">'[6]#REF!'!#REF!</definedName>
    <definedName name="学位" localSheetId="1">'[6]#REF!'!#REF!</definedName>
    <definedName name="学习方式" localSheetId="1">'[6]#REF!'!#REF!</definedName>
    <definedName name="学习形式" localSheetId="1">'[6]#REF!'!#REF!</definedName>
    <definedName name="血型" localSheetId="1">'[6]#REF!'!#REF!</definedName>
    <definedName name="与主管单位关系" localSheetId="1">'[6]#REF!'!#REF!</definedName>
    <definedName name="与主管单位资产纽带关系" localSheetId="1">'[6]#REF!'!#REF!</definedName>
    <definedName name="语种" localSheetId="1">'[6]#REF!'!#REF!</definedName>
    <definedName name="语种名称" localSheetId="1">'[6]#REF!'!#REF!</definedName>
    <definedName name="员工子组代码" localSheetId="1">'[6]#REF!'!#REF!</definedName>
    <definedName name="员工组代码" localSheetId="1">'[6]#REF!'!#REF!</definedName>
    <definedName name="原大单位" localSheetId="1">'[6]#REF!'!#REF!</definedName>
    <definedName name="院校代码" localSheetId="1">'[6]#REF!'!#REF!</definedName>
    <definedName name="再就业情况" localSheetId="1">'[6]#REF!'!#REF!</definedName>
    <definedName name="在项目中担任角色" localSheetId="1">'[6]#REF!'!#REF!</definedName>
    <definedName name="证件类别" localSheetId="1">'[6]#REF!'!#REF!</definedName>
    <definedName name="证书" localSheetId="1">'[6]#REF!'!#REF!</definedName>
    <definedName name="证书代码" localSheetId="1">'[6]#REF!'!#REF!</definedName>
    <definedName name="执业资格名称" localSheetId="1">'[6]#REF!'!#REF!</definedName>
    <definedName name="职级系列体系" localSheetId="1">'[6]#REF!'!#REF!</definedName>
    <definedName name="职位" localSheetId="1">'[6]#REF!'!#REF!</definedName>
    <definedName name="职位编码" localSheetId="1">'[6]#REF!'!#REF!</definedName>
    <definedName name="职务变动类别" localSheetId="1">'[6]#REF!'!#REF!</definedName>
    <definedName name="职务变动性质" localSheetId="1">'[6]#REF!'!#REF!</definedName>
    <definedName name="职务级别" localSheetId="1">'[6]#REF!'!#REF!</definedName>
    <definedName name="职务技术等级" localSheetId="1">'[6]#REF!'!#REF!</definedName>
    <definedName name="职务配置方式" localSheetId="1">'[6]#REF!'!#REF!</definedName>
    <definedName name="职务属性" localSheetId="1">'[6]#REF!'!#REF!</definedName>
    <definedName name="职务体系" localSheetId="1">'[6]#REF!'!#REF!</definedName>
    <definedName name="职业" localSheetId="1">'[6]#REF!'!#REF!</definedName>
    <definedName name="职业资格等级" localSheetId="1">'[6]#REF!'!#REF!</definedName>
    <definedName name="主办单位性质" localSheetId="1">'[6]#REF!'!#REF!</definedName>
    <definedName name="主业属性" localSheetId="1">'[6]#REF!'!#REF!</definedName>
    <definedName name="主营业务" localSheetId="1">'[6]#REF!'!#REF!</definedName>
    <definedName name="专家级别" localSheetId="1">'[6]#REF!'!#REF!</definedName>
    <definedName name="专家类别" localSheetId="1">'[6]#REF!'!#REF!</definedName>
    <definedName name="专家人才类型" localSheetId="1">'[6]#REF!'!#REF!</definedName>
    <definedName name="专利批准国别" localSheetId="1">'[6]#REF!'!#REF!</definedName>
    <definedName name="专业代码" localSheetId="1">'[6]#REF!'!#REF!</definedName>
    <definedName name="专业技术资格等级" localSheetId="1">'[6]#REF!'!#REF!</definedName>
    <definedName name="专业技术资格名称" localSheetId="1">'[6]#REF!'!#REF!</definedName>
    <definedName name="专业技术资格系列" localSheetId="1">'[6]#REF!'!#REF!</definedName>
    <definedName name="专业技术资格序列" localSheetId="1">'[6]#REF!'!#REF!</definedName>
    <definedName name="资格或证件类型" localSheetId="1">'[6]#REF!'!#REF!</definedName>
    <definedName name="资金来源" localSheetId="1">'[6]#REF!'!#REF!</definedName>
    <definedName name="宗教" localSheetId="1">'[6]#REF!'!#REF!</definedName>
    <definedName name="组织编码" localSheetId="1">'[6]#REF!'!#REF!</definedName>
    <definedName name="组织机构类别" localSheetId="1">'[6]#REF!'!#REF!</definedName>
    <definedName name="전" localSheetId="1">'[6]#REF!'!#REF!</definedName>
    <definedName name="주택사업본부" localSheetId="1">'[6]#REF!'!#REF!</definedName>
    <definedName name="철구사업본부" localSheetId="1">'[6]#REF!'!#REF!</definedName>
  </definedNames>
  <calcPr calcId="144525" concurrentCalc="0"/>
</workbook>
</file>

<file path=xl/sharedStrings.xml><?xml version="1.0" encoding="utf-8"?>
<sst xmlns="http://schemas.openxmlformats.org/spreadsheetml/2006/main" count="256">
  <si>
    <t>神东煤炭集团2017年第11次集中公开招标项目</t>
  </si>
  <si>
    <t>包号</t>
  </si>
  <si>
    <t>物资名称</t>
  </si>
  <si>
    <t>种类</t>
  </si>
  <si>
    <t>招标渠道</t>
  </si>
  <si>
    <t>招标方式</t>
  </si>
  <si>
    <t>质量标准</t>
  </si>
  <si>
    <t>投标要求</t>
  </si>
  <si>
    <t>评标方式</t>
  </si>
  <si>
    <t>采购方案编号</t>
  </si>
  <si>
    <t>采购方案包号</t>
  </si>
  <si>
    <t>业务员</t>
  </si>
  <si>
    <t>备注</t>
  </si>
  <si>
    <t>会审要求核实</t>
  </si>
  <si>
    <t>核实反馈结果</t>
  </si>
  <si>
    <t>会议意见</t>
  </si>
  <si>
    <t>CSIEZB170309033001</t>
  </si>
  <si>
    <t>轴</t>
  </si>
  <si>
    <t>委托工程公司</t>
  </si>
  <si>
    <t>公开招标</t>
  </si>
  <si>
    <t>附图纸</t>
  </si>
  <si>
    <t>1.投标人必须是生产厂商。</t>
  </si>
  <si>
    <t>最低评标价法</t>
  </si>
  <si>
    <t>李慧萍</t>
  </si>
  <si>
    <t>同意</t>
  </si>
  <si>
    <t>CSIEZB170309033002</t>
  </si>
  <si>
    <t>浅槽链条</t>
  </si>
  <si>
    <t>附技术文件</t>
  </si>
  <si>
    <t xml:space="preserve">1、投标人必须为生产厂商或授权代理商（经销商）。
</t>
  </si>
  <si>
    <t>贺正杰</t>
  </si>
  <si>
    <t>CSIEZB170309033003</t>
  </si>
  <si>
    <t>特种车辆（DBT）备件</t>
  </si>
  <si>
    <t>1、投标人必须为生产厂商或授权代理商（经销商）。</t>
  </si>
  <si>
    <t>CSIEZB170309033004</t>
  </si>
  <si>
    <t>支架搬运车（万德）备件</t>
  </si>
  <si>
    <t>CSIEZB170309033005</t>
  </si>
  <si>
    <t>支架搬运车（SANDVIK）备件</t>
  </si>
  <si>
    <t>CSIEZB170309033006</t>
  </si>
  <si>
    <t>混凝土搅拌机</t>
  </si>
  <si>
    <t>CSIEZB170309033007</t>
  </si>
  <si>
    <t>橡胶坝</t>
  </si>
  <si>
    <t>1、投标人必须为生产厂商
2、投标厂家必须现场踏勘，未进行现场踏勘的厂家不允许进行投标。
3、购置属购买设备含安装工程，包含所有安装措施费及材料费，中标后必须与神东矿业服务公司签订现场安全施工协议。</t>
  </si>
  <si>
    <t>刘永明</t>
  </si>
  <si>
    <t>CSIEZB170309033008</t>
  </si>
  <si>
    <t>柔模改性剂</t>
  </si>
  <si>
    <t>1、投标人必须为生产厂商。</t>
  </si>
  <si>
    <t xml:space="preserve">CSIEZB170309033009 </t>
  </si>
  <si>
    <t>一级陶瓷刮板清扫器</t>
  </si>
  <si>
    <t>1.投标人必须是生产厂商或授权代理商(经销商)。</t>
  </si>
  <si>
    <t>CSIEZB170309033010</t>
  </si>
  <si>
    <t>矿用本安型无线基站</t>
  </si>
  <si>
    <t>1、投标人必须为生产厂商或授权代理商；
2、须提供煤安证、防爆合格证。</t>
  </si>
  <si>
    <t>宋杰铭</t>
  </si>
  <si>
    <t>CSIEZB170309033011</t>
  </si>
  <si>
    <t>重型主货架及托盘</t>
  </si>
  <si>
    <r>
      <rPr>
        <sz val="10"/>
        <color theme="1"/>
        <rFont val="宋体"/>
        <charset val="134"/>
      </rPr>
      <t>1、投标人必须是生产厂商或授权代理商；
2.投标人必须现场踏勘</t>
    </r>
    <r>
      <rPr>
        <sz val="10"/>
        <rFont val="宋体"/>
        <charset val="134"/>
      </rPr>
      <t>并提供安装图纸，依据踏勘证明参与投标。</t>
    </r>
  </si>
  <si>
    <t>CSIEZB170309033012</t>
  </si>
  <si>
    <t>有源滤波器</t>
  </si>
  <si>
    <t>1、投标人必须为生产厂商或授权代理商。</t>
  </si>
  <si>
    <t>CSIEZB170309033013</t>
  </si>
  <si>
    <t>Ω型钢带</t>
  </si>
  <si>
    <t>1.投标人必须是生产厂商；
2.中标人须按招标人提供的图纸加工。</t>
  </si>
  <si>
    <t>刘英平</t>
  </si>
  <si>
    <t>CSIEZB170309033014</t>
  </si>
  <si>
    <t>锚索钢绞线、锁具</t>
  </si>
  <si>
    <t xml:space="preserve">1、投标人必须为生产厂商或授权代理商（经销商）；
2、锁具需要提供煤安证；
3、锚索钢绞线按照公斤报价，按照使用单位要求长度提供成品；
</t>
  </si>
  <si>
    <t>CSIEZB170309033015</t>
  </si>
  <si>
    <t>橡套软电缆</t>
  </si>
  <si>
    <t xml:space="preserve">1.投标人必须是生产厂商；
2、须提供煤安证；
3、电缆外护套上印制电缆企业名称、型号、安全标志标识、安全标志编号、“ 神东专供”字样、电缆米标、生产日期等其它行业要求可选择压印或颜色明显区别 于电缆护套颜色的油墨印、印字必须清晰、耐擦。配盘：100米/盘；
</t>
  </si>
  <si>
    <t>CSIEZB170309033016</t>
  </si>
  <si>
    <t>矿用隔爆兼本质安全型多回路真空电磁起动器</t>
  </si>
  <si>
    <t>1、投标人必须是生产厂商。
2、投标人必须提供煤安证。</t>
  </si>
  <si>
    <t>韩丞焘</t>
  </si>
  <si>
    <t>CSIEZB170309033017</t>
  </si>
  <si>
    <t>变频设备(国产)-通用</t>
  </si>
  <si>
    <t>1.投标人必须是生产厂商或授权代理商；
2.需提供煤安证。</t>
  </si>
  <si>
    <t>CSIEZB170309033018</t>
  </si>
  <si>
    <t>电气备件</t>
  </si>
  <si>
    <t>CSIEZB170309033019</t>
  </si>
  <si>
    <t>加工件</t>
  </si>
  <si>
    <t>序号</t>
  </si>
  <si>
    <t>物料编码</t>
  </si>
  <si>
    <t>其他技术参数</t>
  </si>
  <si>
    <t>技术文件</t>
  </si>
  <si>
    <t>数量</t>
  </si>
  <si>
    <t>单位</t>
  </si>
  <si>
    <t>含税历史单价（元）</t>
  </si>
  <si>
    <t>历史供应商</t>
  </si>
  <si>
    <t>历史交易时间</t>
  </si>
  <si>
    <t>计划编号</t>
  </si>
  <si>
    <t>计划行项目编号</t>
  </si>
  <si>
    <t>使用单位</t>
  </si>
  <si>
    <t>采购组</t>
  </si>
  <si>
    <t>请求日期</t>
  </si>
  <si>
    <t>交货日期</t>
  </si>
  <si>
    <t>资金来源</t>
  </si>
  <si>
    <t>寄售下达情况</t>
  </si>
  <si>
    <t>寄售落实情况</t>
  </si>
  <si>
    <t>分选浅槽链条\C1|3/4"pin\浅槽\W22F54\国产化</t>
  </si>
  <si>
    <t>C1,,,</t>
  </si>
  <si>
    <t>m</t>
  </si>
  <si>
    <t>洗选中心机电技术部需求计划   计划提报人：南朝云  联系电话：8281950</t>
  </si>
  <si>
    <t>洗选设备及配件采购组</t>
  </si>
  <si>
    <t>神华生产物资采购申请</t>
  </si>
  <si>
    <t>螺母\DBT342283|7-8"\支架搬运车\VTC650\国产化</t>
  </si>
  <si>
    <t>DBT342283</t>
  </si>
  <si>
    <t>件</t>
  </si>
  <si>
    <t>生产服务中心</t>
  </si>
  <si>
    <t>特种车配件采购组</t>
  </si>
  <si>
    <t>分流器\235149|377088\支架搬运车\VTC650\国产</t>
  </si>
  <si>
    <t>左侧控制手柄\377259\支架搬运车\VTC650\国产</t>
  </si>
  <si>
    <t>软管\7-160153-700\支架搬运车\LSC-350P\国产</t>
  </si>
  <si>
    <t>生产服务中心  材料组   李鹏  8282142</t>
  </si>
  <si>
    <t>球阀\7-180412-715\支架搬运车\LSC-350P\国产</t>
  </si>
  <si>
    <t>7-180412-715</t>
  </si>
  <si>
    <t>排气歧管\151-5911\支架搬运车\LWC-40T\国产</t>
  </si>
  <si>
    <t>151-5911</t>
  </si>
  <si>
    <t>生产服务中心    材料组   李鹏  8282142SDC-GC-SC-Z018-申1002323016-移4501895531-C类</t>
  </si>
  <si>
    <t>皮带轮\7C-2515\支架搬运车\LWC-40T\国产</t>
  </si>
  <si>
    <t>7C-2515</t>
  </si>
  <si>
    <t>拨动开关\AFP1006-5\多功能车\ED6\国产</t>
  </si>
  <si>
    <t>AFP1006-5,,,</t>
  </si>
  <si>
    <t>发动机冷却温度保护阀\A2U900-694090\多功能车\ED6\国产</t>
  </si>
  <si>
    <t>A2U900-694090,,,</t>
  </si>
  <si>
    <t>发动机起动阀\AFP1009-3\多功能车\ED6\国产</t>
  </si>
  <si>
    <t>AFP1009-3,,,</t>
  </si>
  <si>
    <t>压力调节器\A2U900-694059\多功能车\ED6\国产</t>
  </si>
  <si>
    <t>A2U900-694059,,,</t>
  </si>
  <si>
    <t>铰接销\A2U550-193481\支架搬运车\ED25\国产</t>
  </si>
  <si>
    <t>A2U550-193481</t>
  </si>
  <si>
    <t>铰接销\A2U550-193482\支架搬运车\ED25\国产</t>
  </si>
  <si>
    <t>A2U550-193482</t>
  </si>
  <si>
    <t>混凝土搅拌机\JS1000\2×18.5kW</t>
  </si>
  <si>
    <t>附技术文</t>
  </si>
  <si>
    <t>台</t>
  </si>
  <si>
    <t>榆家梁煤矿机电科 刘生江 09128216519技术标书TD210120171000021SDH-GC-SC-Z003-申1002307861-移4501889303-C类</t>
  </si>
  <si>
    <t>车辆及工程机械采购组</t>
  </si>
  <si>
    <t>橡胶坝(成套)-通用</t>
  </si>
  <si>
    <t>套</t>
  </si>
  <si>
    <t>矿业公司 薛瑞娟 0477-8273493</t>
  </si>
  <si>
    <t>化工建工材料采购组</t>
  </si>
  <si>
    <t>神华专项采购申请</t>
  </si>
  <si>
    <t>柔模填料改性剂\KTWJ-1 25kg/桶</t>
  </si>
  <si>
    <t>吨</t>
  </si>
  <si>
    <t>寸一矿生产办 任苏迪8208024 已挂标书凭证：10000027062</t>
  </si>
  <si>
    <t>一级陶瓷刮板清扫器\DCR-T18-1600\带式输送机\通用\国产</t>
  </si>
  <si>
    <t>大柳塔煤矿机电信息中心苏博提报计划，18681918187</t>
  </si>
  <si>
    <t>井下基站\KT15-F</t>
  </si>
  <si>
    <t>附技术文件、附件文档</t>
  </si>
  <si>
    <t>已挂单位不一致说明。提报单位：补矿机电科 提报人：刘杰 电话：8219048</t>
  </si>
  <si>
    <t>后勤物资采购组</t>
  </si>
  <si>
    <t>塑料托盘\1000×1200×150mm</t>
  </si>
  <si>
    <t>附附件文档</t>
  </si>
  <si>
    <t>个</t>
  </si>
  <si>
    <t>提报单位：锦界煤矿管理处 提报人：李建平  电话：8236357已挂标书。</t>
  </si>
  <si>
    <t>重型主货架\5000×2500×1000mm\钢板\4t/层</t>
  </si>
  <si>
    <t>组</t>
  </si>
  <si>
    <t>TD210120171000082提报单位：上湾选煤厂 审批：苏宝桢 联系电话：8271065  8276906</t>
  </si>
  <si>
    <t>有源滤波器\FN3420\660V\200A</t>
  </si>
  <si>
    <t>提报单位：洗选中心机电技术部 联系人：南朝云 联系电话：8281950TD210120170900144</t>
  </si>
  <si>
    <t>Ω型钢带\140×8×3400mm 二孔</t>
  </si>
  <si>
    <t>执行标 准： GB/T3274</t>
  </si>
  <si>
    <t>条</t>
  </si>
  <si>
    <t>使用地点：补连塔煤矿12煤、22煤（提报人：赵亚东；电话：0477-8287214</t>
  </si>
  <si>
    <t>大型材料金属制品采购组</t>
  </si>
  <si>
    <t>Ω型钢带\2400×140×8mm 3孔</t>
  </si>
  <si>
    <t>Ω型钢带\4600×140×8mm 5孔</t>
  </si>
  <si>
    <t>执行标准： GB/T3274</t>
  </si>
  <si>
    <t xml:space="preserve">布尔台矿生产办-陈昊-15155447791 </t>
  </si>
  <si>
    <t>锚索锁具\KM29-1670MPa</t>
  </si>
  <si>
    <t xml:space="preserve"> 执行标准：GB/T 14370</t>
  </si>
  <si>
    <t>@@ @@用途：支护；使用地点：12511通道；提报单位：补连塔煤矿质量组 提报人 ：朱家胜 电话：0477-8219012</t>
  </si>
  <si>
    <t>执行标准：GB/T 14370</t>
  </si>
  <si>
    <t xml:space="preserve">@@ @@使用地点：补连塔煤矿12煤、22煤。 提报单位：补连塔煤矿质量组 提报人：朱家 胜 电话：0477-8219012 </t>
  </si>
  <si>
    <t>锚索钢绞线\1×19-28.6\左捻\1860MPa</t>
  </si>
  <si>
    <t>千克</t>
  </si>
  <si>
    <t>使用地点：补连塔煤矿12煤、22煤受二次采动影响巷道提报单位：补连塔煤矿质量组 提报人：朱家胜 电话：0477-8219012</t>
  </si>
  <si>
    <t xml:space="preserve"> 使用定尺根据使用单位实际需求加工。执行标准：GB/T5224 MT/T942</t>
  </si>
  <si>
    <t xml:space="preserve">用途：支护；使用地点：12511通道；提报单位：补连塔煤矿质量组 提报人：朱家 胜 电话：0477-8219012 </t>
  </si>
  <si>
    <t>使用定尺根据使用单位实际需求加工。执行标准：GB/T5224  MT/T9</t>
  </si>
  <si>
    <t xml:space="preserve">@@ @@使用地点：补连塔煤矿12煤、22煤 提报单位：补连塔煤矿质量组 提报人：朱家胜  电话：0477-8219012 </t>
  </si>
  <si>
    <t>矿用轻型橡套软电缆\MYQ\0.3/0.5kV\4×1.5mm2</t>
  </si>
  <si>
    <t>储备计划</t>
  </si>
  <si>
    <t>矿用轻型橡套软电缆\MYQ\0.3/0.5kV\4×2.5mm2</t>
  </si>
  <si>
    <t>矿用移动橡套软电缆\MY\0.38/0.66kV\3×4+1×4mm2</t>
  </si>
  <si>
    <t>矿用移动橡套软电缆\MY\0.38/0.66kV\3×6+1×6mm2</t>
  </si>
  <si>
    <t>矿用隔爆兼本质安全型多回路真空电磁起动器\QJZ-4×40/1140(660)</t>
  </si>
  <si>
    <t>哈矿机电信息中心用途：3变电所防爆改造馈电用 提报人：吕俊杰 电话：18691998300@@TD2101201 50700328@@</t>
  </si>
  <si>
    <t>防爆电器采购组</t>
  </si>
  <si>
    <t>设备管理中心采购1000KW变频一体机-申1002327054-C类设备管理中心，杨瑞民，8283709根据公司各矿井生产需求补充采购技术文件ID:TD210120171000047</t>
  </si>
  <si>
    <t>通用电器采购组</t>
  </si>
  <si>
    <t>电流继电器\JL15-60/11\380V\60A</t>
  </si>
  <si>
    <t>只</t>
  </si>
  <si>
    <t>维修二厂四部 提报人：卜凤龙 审核人：赵丽佳 审批人：李全新二厂四部 卜凤龙 8202203</t>
  </si>
  <si>
    <t>交流接触器\A50-30-10</t>
  </si>
  <si>
    <t xml:space="preserve">技术参数AC220V，50A，IEC 60947-4-1-2000  GBT 14048.1－2000
</t>
  </si>
  <si>
    <t>GC-SC-3901CK石圪台选煤厂2017年9月份材料计划-申请石圪台选煤厂，申请人：曹咸春，电话：8262413。</t>
  </si>
  <si>
    <t>交流接触器\CJX1-32</t>
  </si>
  <si>
    <t>技术参数：AC220V，32A，JB/T7435-2006</t>
  </si>
  <si>
    <t>GC-SC-3901CK石圪台选煤厂2017年9月份材料计划-申请石圪台选煤厂，申请人：曹咸春，电话：8262413。@@</t>
  </si>
  <si>
    <t>过电压保护器\TBP-B-12.7/131-J\乐清登瑞</t>
  </si>
  <si>
    <t>供电中心电气检修一队2017年4月材料计划申请1、使用单位：供电中心电气检修一队 2、提报人：张璐 3、联系电话：0912-8221 442@@+TD210120170900086+@@</t>
  </si>
  <si>
    <t>继电器\JL15-150\380V\150A\国产</t>
  </si>
  <si>
    <t>T二厂四部 卜凤龙 04778202203</t>
  </si>
  <si>
    <t>继电器\JL15-300\380V\300A\国产</t>
  </si>
  <si>
    <t>行程开关\LXP1-100-1RA AC220V\IP65</t>
  </si>
  <si>
    <t>行程开关\LJW9-11 AC220V\IP65</t>
  </si>
  <si>
    <t>接触器\LC1-D40E7 AC48V 60A</t>
  </si>
  <si>
    <t>主令控制器\LK18A-10 1101</t>
  </si>
  <si>
    <t>接触器\LC1-D40008E7 AC48V 60A</t>
  </si>
  <si>
    <t>电机引接线\JH×G\1.14kV\16mm2 H级 硅橡胶绝缘</t>
  </si>
  <si>
    <t>JB/T 6213 50米/盘</t>
  </si>
  <si>
    <t>维修二厂二部李梦04778202153</t>
  </si>
  <si>
    <t>电机引接线\JH×G\3.3kV\75mm2 H级 硅橡胶绝缘</t>
  </si>
  <si>
    <t xml:space="preserve">维修二厂二部李梦04778202153 </t>
  </si>
  <si>
    <t>个人保安线\3×1.5m+1.5m\国产</t>
  </si>
  <si>
    <t>使用单位：供电中心电气检修一队 2、提报人：张璐 3、联系电话：0912-8221442</t>
  </si>
  <si>
    <t>机加工及工器具采购组</t>
  </si>
  <si>
    <t>轴\SP54Q600K18B20G 25×640\仓下胶带输送机\DTⅡ</t>
  </si>
  <si>
    <t>SP54Q600K18B20G</t>
  </si>
  <si>
    <t>1727项目，严格按照图纸加工@@ @@，附包装工艺，皮带机公司联系电话：0477-8202177.</t>
  </si>
  <si>
    <t>输送机采购组</t>
  </si>
  <si>
    <t>轴\SP64Q1800F18B20G 25×1838\仓下胶带输送机\DTⅡ</t>
  </si>
  <si>
    <t>SP64Q1800F18B20G</t>
  </si>
  <si>
    <t>SD4-SC-Z023-需832796-申1002323022-C类1731项目，严格按照图纸加工，附包装工艺皮带机公司 提报人：曹毅 联系电话：0477-8202177.图纸已挂凭证中，凭证号：10000026757，第10行包装工艺已挂凭证中，凭证号：10000026752</t>
  </si>
  <si>
    <t>轴\W20070-01-60-6 φ180×1850\仓下胶带输送机\DTⅡ</t>
  </si>
  <si>
    <t>SD4-SC-Z023-需832057-申1002322980-C类1732项目，严格按照图纸加工，附包装工艺皮带机公司 提报人：曹毅 联系电话：0477-8202177.图纸已挂凭证中，凭证号：10000026753;托辊轴包装工艺已挂凭证中（第10、20、30、40行），凭证号：10000026752</t>
  </si>
  <si>
    <t>轴\W20070-10-20G1-2 φ150×1280\仓下胶带输送机\DTⅡ</t>
  </si>
  <si>
    <t>根</t>
  </si>
  <si>
    <t>1732项目，严格按照图纸加工@@ @@，附包装工艺，皮带机公司联系电话：0477-8202177.</t>
  </si>
  <si>
    <t>轴\φ90×1320mm W20070-10-60G1-3\国产</t>
  </si>
  <si>
    <t>轴\φ90×1320mm W20070-90-05G1-3\国产</t>
  </si>
  <si>
    <t>轴\φ30×838mm SP65Q800K22B20G\带式输送机\通用\国产</t>
  </si>
  <si>
    <t>轴\φ25×570mm SP64Q530K18B20G\带式输送机\通用\国产</t>
  </si>
  <si>
    <t>SD4-SC-Z023-需831992-申1002318541-C类1727项目，严格按照图纸加工，附包装工艺皮带机公司 提报人：曹毅 联系电话：0477-8202177.皮带机公司831992计划图纸及包装工艺已挂凭证中，凭证号：10000026601</t>
  </si>
  <si>
    <t>轴\φ40×1144mm SP77Q1090T32B20G\带式输送机\国产</t>
  </si>
  <si>
    <t>SD4-SC-Z023-需831989-申1002318540-C类1740项目，严格按照图纸加工皮带机公司 提报人：曹毅 联系电话：0477-8202177.皮带机公司831989计划图纸及包装工艺已挂凭证中，凭证号：10000026604</t>
  </si>
  <si>
    <t>轴\φ180×2390mm DG500J7W281-5\带式输送机\通用\国产</t>
  </si>
  <si>
    <t>SD4-SC-Z001-需783971-申2000101130-移4600594077-C类1735项目，严格按照图纸加工，附包装工艺皮带机公司 提报人：曹毅 联系电话：0477-8202177.图纸已挂凭证中，凭证号：10000026751，托辊轴包装工艺已挂凭证中（第10、20行），凭证号：10000026752</t>
  </si>
  <si>
    <t>轴\φ300×2490mm DG1000J7W525-5\带式输送机\通用\国产</t>
  </si>
  <si>
    <t>1735项目，严格按照图纸加工@@ @@，附包装工艺，皮带机公司联系电话：0477-8202177.</t>
  </si>
  <si>
    <t>胀紧联结套\180×235mm Z9型 JB/T7934\国产</t>
  </si>
  <si>
    <t>严格按照标准供应JB/T7934</t>
  </si>
  <si>
    <t>1732项目，严格按照标准供应@@JB/T7934@@，皮带机公司联系电话：0477-8202177.</t>
  </si>
  <si>
    <t>1735项目，严格按照标准供应@@JB/T7934@@，皮带机公司联系电话：0477-8202177.</t>
  </si>
  <si>
    <t>辊皮\SZ45Q680F22B11\国产</t>
  </si>
  <si>
    <t>1731项目，严格按照图纸加工@@ @@，皮带机公司联系电话：0477-8202177.</t>
  </si>
  <si>
    <t>接盘\DG1000J7W524-4-1\带式输送机\通用\国产</t>
  </si>
  <si>
    <t>1735项目，严格按照图纸加工@@ @@，皮带机公司联系电话：0477-8202177.</t>
  </si>
  <si>
    <t>筒皮接盘\DG1000J7W524-2\带式输送机\通用\国产</t>
  </si>
  <si>
    <t>筒皮接盘\DG500J6W323-2\带式输送机\通用\国产</t>
  </si>
  <si>
    <t>1734项目，严格按照图纸加工@@ @@，皮带机公司联系电话：0477-8202177.</t>
  </si>
  <si>
    <t>接盘\DG500J6W322-4-1\带式输送机\通用\国产</t>
  </si>
  <si>
    <t>SD4-SC-Z023-需832765-申1002322977-C类1734项目，严格按照图纸加工皮带机公司 提报人：曹毅 联系电话：0477-8202177.图纸已挂凭证中，凭证号：10000026740</t>
  </si>
  <si>
    <t>接盘\DG500J7W281-4-1\带式输送机\通用\国产</t>
  </si>
  <si>
    <t>筒皮接盘\DC800J6W281-2\带式输送机\通用\国产</t>
  </si>
</sst>
</file>

<file path=xl/styles.xml><?xml version="1.0" encoding="utf-8"?>
<styleSheet xmlns="http://schemas.openxmlformats.org/spreadsheetml/2006/main">
  <numFmts count="5">
    <numFmt numFmtId="176" formatCode="0000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8" fillId="0" borderId="0"/>
    <xf numFmtId="0" fontId="17" fillId="20" borderId="0" applyNumberFormat="0" applyBorder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15" fillId="7" borderId="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6" fillId="0" borderId="0"/>
    <xf numFmtId="0" fontId="28" fillId="32" borderId="10" applyNumberFormat="0" applyFont="0" applyAlignment="0" applyProtection="0">
      <alignment vertical="center"/>
    </xf>
  </cellStyleXfs>
  <cellXfs count="45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176" fontId="0" fillId="0" borderId="1" xfId="0" applyNumberFormat="1" applyFill="1" applyBorder="1" applyAlignment="1">
      <alignment vertical="center" wrapText="1"/>
    </xf>
    <xf numFmtId="176" fontId="8" fillId="0" borderId="1" xfId="51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/>
    <xf numFmtId="0" fontId="0" fillId="0" borderId="0" xfId="0" applyAlignment="1">
      <alignment horizontal="center"/>
    </xf>
    <xf numFmtId="176" fontId="0" fillId="0" borderId="0" xfId="0" applyNumberFormat="1"/>
    <xf numFmtId="0" fontId="9" fillId="0" borderId="1" xfId="23" applyFont="1" applyFill="1" applyBorder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76" fontId="2" fillId="0" borderId="1" xfId="2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vertical="center" wrapText="1"/>
    </xf>
    <xf numFmtId="176" fontId="0" fillId="0" borderId="0" xfId="0" applyNumberFormat="1" applyFill="1"/>
    <xf numFmtId="176" fontId="10" fillId="0" borderId="1" xfId="0" applyNumberFormat="1" applyFont="1" applyFill="1" applyBorder="1" applyAlignment="1">
      <alignment vertical="center" wrapText="1"/>
    </xf>
    <xf numFmtId="176" fontId="0" fillId="0" borderId="0" xfId="0" applyNumberFormat="1" applyFill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_整理后的5次目录（5.25） 2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目录 2 4 2 2" xfId="50"/>
    <cellStyle name="注释 12 6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1243;&#32418;&#31077;-&#23616;&#22806;-5-2&#29028;&#20027;&#20117;&#39537;&#21160;&#26426;&#25151;&#37197;&#30005;&#23460;TJJ-2010-9-16-BJ20100916055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detail_data100066-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detail_data100066-3"/>
      <sheetName val="Sheet1"/>
    </sheetNames>
    <sheetDataSet>
      <sheetData sheetId="0"/>
      <sheetData sheetId="1">
        <row r="1">
          <cell r="A1" t="str">
            <v>采购方案包号</v>
          </cell>
        </row>
        <row r="2">
          <cell r="A2">
            <v>2101201710355</v>
          </cell>
        </row>
        <row r="3">
          <cell r="A3">
            <v>2101201710365</v>
          </cell>
        </row>
        <row r="4">
          <cell r="A4">
            <v>2101201710366</v>
          </cell>
        </row>
        <row r="5">
          <cell r="A5">
            <v>2101201710368</v>
          </cell>
        </row>
        <row r="6">
          <cell r="A6">
            <v>2101201710369</v>
          </cell>
        </row>
        <row r="7">
          <cell r="A7">
            <v>2101201710371</v>
          </cell>
        </row>
        <row r="8">
          <cell r="A8">
            <v>2101201710384</v>
          </cell>
        </row>
        <row r="9">
          <cell r="A9">
            <v>2101201710391</v>
          </cell>
        </row>
        <row r="10">
          <cell r="A10">
            <v>2101201710393</v>
          </cell>
        </row>
        <row r="11">
          <cell r="A11">
            <v>2101201710402</v>
          </cell>
        </row>
        <row r="12">
          <cell r="A12">
            <v>2101201710406</v>
          </cell>
        </row>
        <row r="13">
          <cell r="A13">
            <v>2101201710407</v>
          </cell>
        </row>
        <row r="14">
          <cell r="A14">
            <v>2101201710416</v>
          </cell>
        </row>
        <row r="15">
          <cell r="A15">
            <v>2101201710422</v>
          </cell>
        </row>
        <row r="16">
          <cell r="A16">
            <v>2101201710425</v>
          </cell>
        </row>
        <row r="17">
          <cell r="A17">
            <v>2101201710429</v>
          </cell>
        </row>
        <row r="18">
          <cell r="A18">
            <v>2101201710430</v>
          </cell>
        </row>
        <row r="19">
          <cell r="A19">
            <v>2101201710432</v>
          </cell>
        </row>
        <row r="20">
          <cell r="A20">
            <v>2101201711003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P21"/>
  <sheetViews>
    <sheetView tabSelected="1" zoomScale="120" zoomScaleNormal="120" workbookViewId="0">
      <pane ySplit="2" topLeftCell="A3" activePane="bottomLeft" state="frozen"/>
      <selection/>
      <selection pane="bottomLeft" activeCell="F16" sqref="F16"/>
    </sheetView>
  </sheetViews>
  <sheetFormatPr defaultColWidth="9" defaultRowHeight="24" customHeight="1"/>
  <cols>
    <col min="1" max="1" width="7.81666666666667" customWidth="1"/>
    <col min="2" max="2" width="14.1666666666667" customWidth="1"/>
    <col min="3" max="3" width="5.75" customWidth="1"/>
    <col min="4" max="4" width="8.85" customWidth="1"/>
    <col min="5" max="5" width="9.05833333333333" customWidth="1"/>
    <col min="6" max="6" width="11.6666666666667" customWidth="1"/>
    <col min="7" max="7" width="21.3583333333333" customWidth="1"/>
    <col min="8" max="8" width="7.075" style="21" customWidth="1"/>
    <col min="9" max="10" width="14.2666666666667" customWidth="1"/>
    <col min="11" max="12" width="9" customWidth="1"/>
    <col min="13" max="13" width="11.05" customWidth="1"/>
    <col min="14" max="14" width="7.225" customWidth="1"/>
    <col min="16" max="16" width="22.1333333333333" style="22" customWidth="1"/>
  </cols>
  <sheetData>
    <row r="1" customHeight="1" spans="1: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34"/>
      <c r="N1" s="34"/>
      <c r="O1" s="35"/>
    </row>
    <row r="2" customHeight="1" spans="1:15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36" t="s">
        <v>9</v>
      </c>
      <c r="J2" s="24" t="s">
        <v>10</v>
      </c>
      <c r="K2" s="24" t="s">
        <v>11</v>
      </c>
      <c r="L2" s="24" t="s">
        <v>12</v>
      </c>
      <c r="M2" s="24" t="s">
        <v>13</v>
      </c>
      <c r="N2" s="37" t="s">
        <v>14</v>
      </c>
      <c r="O2" s="38" t="s">
        <v>15</v>
      </c>
    </row>
    <row r="3" ht="45" customHeight="1" spans="1:16">
      <c r="A3" s="25" t="s">
        <v>16</v>
      </c>
      <c r="B3" s="25" t="s">
        <v>17</v>
      </c>
      <c r="C3" s="25">
        <v>11</v>
      </c>
      <c r="D3" s="25" t="s">
        <v>18</v>
      </c>
      <c r="E3" s="25" t="s">
        <v>19</v>
      </c>
      <c r="F3" s="12" t="s">
        <v>20</v>
      </c>
      <c r="G3" s="26" t="s">
        <v>21</v>
      </c>
      <c r="H3" s="25" t="s">
        <v>22</v>
      </c>
      <c r="I3" s="39">
        <v>21012017100066</v>
      </c>
      <c r="J3" s="39">
        <v>2101201710355</v>
      </c>
      <c r="K3" s="25" t="s">
        <v>23</v>
      </c>
      <c r="L3" s="26"/>
      <c r="M3" s="26"/>
      <c r="N3" s="26"/>
      <c r="O3" s="40" t="s">
        <v>24</v>
      </c>
      <c r="P3" s="22">
        <f>VLOOKUP(J3,[16]Sheet1!$A:$A,1,0)</f>
        <v>2101201710355</v>
      </c>
    </row>
    <row r="4" ht="47" customHeight="1" spans="1:16">
      <c r="A4" s="25" t="s">
        <v>25</v>
      </c>
      <c r="B4" s="25" t="s">
        <v>26</v>
      </c>
      <c r="C4" s="25">
        <v>1</v>
      </c>
      <c r="D4" s="25" t="s">
        <v>18</v>
      </c>
      <c r="E4" s="25" t="s">
        <v>19</v>
      </c>
      <c r="F4" s="12" t="s">
        <v>27</v>
      </c>
      <c r="G4" s="26" t="s">
        <v>28</v>
      </c>
      <c r="H4" s="25" t="s">
        <v>22</v>
      </c>
      <c r="I4" s="39">
        <v>21012017100066</v>
      </c>
      <c r="J4" s="39">
        <v>2101201710365</v>
      </c>
      <c r="K4" s="25" t="s">
        <v>29</v>
      </c>
      <c r="L4" s="26"/>
      <c r="M4" s="26"/>
      <c r="N4" s="26"/>
      <c r="O4" s="40" t="s">
        <v>24</v>
      </c>
      <c r="P4" s="22">
        <f>VLOOKUP(J4,[16]Sheet1!$A:$A,1,0)</f>
        <v>2101201710365</v>
      </c>
    </row>
    <row r="5" s="19" customFormat="1" ht="138" customHeight="1" spans="1:16">
      <c r="A5" s="27" t="s">
        <v>30</v>
      </c>
      <c r="B5" s="27" t="s">
        <v>31</v>
      </c>
      <c r="C5" s="27">
        <v>3</v>
      </c>
      <c r="D5" s="27" t="s">
        <v>18</v>
      </c>
      <c r="E5" s="27" t="s">
        <v>19</v>
      </c>
      <c r="F5" s="28"/>
      <c r="G5" s="29" t="s">
        <v>32</v>
      </c>
      <c r="H5" s="27" t="s">
        <v>22</v>
      </c>
      <c r="I5" s="41">
        <v>21012017100066</v>
      </c>
      <c r="J5" s="41">
        <v>2101201710366</v>
      </c>
      <c r="K5" s="27" t="s">
        <v>29</v>
      </c>
      <c r="L5" s="29"/>
      <c r="M5" s="29"/>
      <c r="N5" s="29"/>
      <c r="O5" s="27" t="s">
        <v>24</v>
      </c>
      <c r="P5" s="42">
        <f>VLOOKUP(J5,[16]Sheet1!$A:$A,1,0)</f>
        <v>2101201710366</v>
      </c>
    </row>
    <row r="6" s="19" customFormat="1" ht="80" customHeight="1" spans="1:16">
      <c r="A6" s="27" t="s">
        <v>33</v>
      </c>
      <c r="B6" s="27" t="s">
        <v>34</v>
      </c>
      <c r="C6" s="27">
        <v>4</v>
      </c>
      <c r="D6" s="27" t="s">
        <v>18</v>
      </c>
      <c r="E6" s="27" t="s">
        <v>19</v>
      </c>
      <c r="F6" s="27"/>
      <c r="G6" s="29" t="s">
        <v>32</v>
      </c>
      <c r="H6" s="27" t="s">
        <v>22</v>
      </c>
      <c r="I6" s="41">
        <v>21012017100066</v>
      </c>
      <c r="J6" s="41">
        <v>2101201710368</v>
      </c>
      <c r="K6" s="27" t="s">
        <v>29</v>
      </c>
      <c r="L6" s="29"/>
      <c r="M6" s="29"/>
      <c r="N6" s="29"/>
      <c r="O6" s="27" t="s">
        <v>24</v>
      </c>
      <c r="P6" s="42">
        <f>VLOOKUP(J6,[16]Sheet1!$A:$A,1,0)</f>
        <v>2101201710368</v>
      </c>
    </row>
    <row r="7" ht="45" customHeight="1" spans="1:16">
      <c r="A7" s="27" t="s">
        <v>35</v>
      </c>
      <c r="B7" s="27" t="s">
        <v>36</v>
      </c>
      <c r="C7" s="27">
        <v>6</v>
      </c>
      <c r="D7" s="27" t="s">
        <v>18</v>
      </c>
      <c r="E7" s="27" t="s">
        <v>19</v>
      </c>
      <c r="F7" s="27"/>
      <c r="G7" s="29" t="s">
        <v>32</v>
      </c>
      <c r="H7" s="27" t="s">
        <v>22</v>
      </c>
      <c r="I7" s="41">
        <v>21012017100066</v>
      </c>
      <c r="J7" s="41">
        <v>2101201710369</v>
      </c>
      <c r="K7" s="27" t="s">
        <v>29</v>
      </c>
      <c r="L7" s="29"/>
      <c r="M7" s="29"/>
      <c r="N7" s="29"/>
      <c r="O7" s="27" t="s">
        <v>24</v>
      </c>
      <c r="P7" s="42">
        <f>VLOOKUP(J7,[16]Sheet1!$A:$A,1,0)</f>
        <v>2101201710369</v>
      </c>
    </row>
    <row r="8" ht="45" customHeight="1" spans="1:16">
      <c r="A8" s="30" t="s">
        <v>37</v>
      </c>
      <c r="B8" s="30" t="s">
        <v>38</v>
      </c>
      <c r="C8" s="30">
        <v>1</v>
      </c>
      <c r="D8" s="30" t="s">
        <v>18</v>
      </c>
      <c r="E8" s="30" t="s">
        <v>19</v>
      </c>
      <c r="F8" s="31" t="s">
        <v>27</v>
      </c>
      <c r="G8" s="32" t="s">
        <v>32</v>
      </c>
      <c r="H8" s="30" t="s">
        <v>22</v>
      </c>
      <c r="I8" s="43">
        <v>21012017100066</v>
      </c>
      <c r="J8" s="43">
        <v>2101201710371</v>
      </c>
      <c r="K8" s="30" t="s">
        <v>29</v>
      </c>
      <c r="L8" s="32"/>
      <c r="M8" s="32"/>
      <c r="N8" s="32"/>
      <c r="O8" s="27" t="s">
        <v>24</v>
      </c>
      <c r="P8" s="44">
        <f>VLOOKUP(J8,[16]Sheet1!$A:$A,1,0)</f>
        <v>2101201710371</v>
      </c>
    </row>
    <row r="9" ht="118" customHeight="1" spans="1:16">
      <c r="A9" s="25" t="s">
        <v>39</v>
      </c>
      <c r="B9" s="25" t="s">
        <v>40</v>
      </c>
      <c r="C9" s="25">
        <v>1</v>
      </c>
      <c r="D9" s="25" t="s">
        <v>18</v>
      </c>
      <c r="E9" s="25" t="s">
        <v>19</v>
      </c>
      <c r="F9" s="12" t="s">
        <v>27</v>
      </c>
      <c r="G9" s="26" t="s">
        <v>41</v>
      </c>
      <c r="H9" s="25" t="s">
        <v>22</v>
      </c>
      <c r="I9" s="39">
        <v>21012017100066</v>
      </c>
      <c r="J9" s="39">
        <v>2101201710384</v>
      </c>
      <c r="K9" s="25" t="s">
        <v>42</v>
      </c>
      <c r="L9" s="26"/>
      <c r="M9" s="26"/>
      <c r="N9" s="26"/>
      <c r="O9" s="40" t="s">
        <v>24</v>
      </c>
      <c r="P9" s="22">
        <f>VLOOKUP(J9,[16]Sheet1!$A:$A,1,0)</f>
        <v>2101201710384</v>
      </c>
    </row>
    <row r="10" ht="45" customHeight="1" spans="1:16">
      <c r="A10" s="25" t="s">
        <v>43</v>
      </c>
      <c r="B10" s="25" t="s">
        <v>44</v>
      </c>
      <c r="C10" s="25">
        <v>1</v>
      </c>
      <c r="D10" s="25" t="s">
        <v>18</v>
      </c>
      <c r="E10" s="25" t="s">
        <v>19</v>
      </c>
      <c r="F10" s="12" t="s">
        <v>27</v>
      </c>
      <c r="G10" s="26" t="s">
        <v>45</v>
      </c>
      <c r="H10" s="25" t="s">
        <v>22</v>
      </c>
      <c r="I10" s="39">
        <v>21012017100066</v>
      </c>
      <c r="J10" s="39">
        <v>2101201710391</v>
      </c>
      <c r="K10" s="25" t="s">
        <v>42</v>
      </c>
      <c r="L10" s="26"/>
      <c r="M10" s="26"/>
      <c r="N10" s="26"/>
      <c r="O10" s="40" t="s">
        <v>24</v>
      </c>
      <c r="P10" s="22">
        <f>VLOOKUP(J10,[16]Sheet1!$A:$A,1,0)</f>
        <v>2101201710391</v>
      </c>
    </row>
    <row r="11" ht="73" customHeight="1" spans="1:16">
      <c r="A11" s="25" t="s">
        <v>46</v>
      </c>
      <c r="B11" s="25" t="s">
        <v>47</v>
      </c>
      <c r="C11" s="25">
        <v>1</v>
      </c>
      <c r="D11" s="25" t="s">
        <v>18</v>
      </c>
      <c r="E11" s="25" t="s">
        <v>19</v>
      </c>
      <c r="F11" s="12" t="s">
        <v>27</v>
      </c>
      <c r="G11" s="26" t="s">
        <v>48</v>
      </c>
      <c r="H11" s="25" t="s">
        <v>22</v>
      </c>
      <c r="I11" s="39">
        <v>21012017100066</v>
      </c>
      <c r="J11" s="39">
        <v>2101201710393</v>
      </c>
      <c r="K11" s="25" t="s">
        <v>42</v>
      </c>
      <c r="L11" s="26"/>
      <c r="M11" s="26"/>
      <c r="N11" s="26"/>
      <c r="O11" s="40" t="s">
        <v>24</v>
      </c>
      <c r="P11" s="22">
        <f>VLOOKUP(J11,[16]Sheet1!$A:$A,1,0)</f>
        <v>2101201710393</v>
      </c>
    </row>
    <row r="12" ht="45" customHeight="1" spans="1:16">
      <c r="A12" s="25" t="s">
        <v>49</v>
      </c>
      <c r="B12" s="25" t="s">
        <v>50</v>
      </c>
      <c r="C12" s="25">
        <v>1</v>
      </c>
      <c r="D12" s="25" t="s">
        <v>18</v>
      </c>
      <c r="E12" s="25" t="s">
        <v>19</v>
      </c>
      <c r="F12" s="12" t="s">
        <v>27</v>
      </c>
      <c r="G12" s="26" t="s">
        <v>51</v>
      </c>
      <c r="H12" s="25" t="s">
        <v>22</v>
      </c>
      <c r="I12" s="39">
        <v>21012017100066</v>
      </c>
      <c r="J12" s="39">
        <v>2101201710402</v>
      </c>
      <c r="K12" s="25" t="s">
        <v>52</v>
      </c>
      <c r="L12" s="26"/>
      <c r="M12" s="26"/>
      <c r="N12" s="26"/>
      <c r="O12" s="40" t="s">
        <v>24</v>
      </c>
      <c r="P12" s="22">
        <f>VLOOKUP(J12,[16]Sheet1!$A:$A,1,0)</f>
        <v>2101201710402</v>
      </c>
    </row>
    <row r="13" s="19" customFormat="1" ht="56" customHeight="1" spans="1:16">
      <c r="A13" s="25" t="s">
        <v>53</v>
      </c>
      <c r="B13" s="25" t="s">
        <v>54</v>
      </c>
      <c r="C13" s="25">
        <v>3</v>
      </c>
      <c r="D13" s="25" t="s">
        <v>18</v>
      </c>
      <c r="E13" s="25" t="s">
        <v>19</v>
      </c>
      <c r="F13" s="12" t="s">
        <v>27</v>
      </c>
      <c r="G13" s="33" t="s">
        <v>55</v>
      </c>
      <c r="H13" s="25" t="s">
        <v>22</v>
      </c>
      <c r="I13" s="39">
        <v>21012017100066</v>
      </c>
      <c r="J13" s="39">
        <v>2101201710406</v>
      </c>
      <c r="K13" s="25" t="s">
        <v>52</v>
      </c>
      <c r="L13" s="26"/>
      <c r="M13" s="26"/>
      <c r="N13" s="26"/>
      <c r="O13" s="40" t="s">
        <v>24</v>
      </c>
      <c r="P13" s="22">
        <f>VLOOKUP(J13,[16]Sheet1!$A:$A,1,0)</f>
        <v>2101201710406</v>
      </c>
    </row>
    <row r="14" s="19" customFormat="1" ht="45" customHeight="1" spans="1:16">
      <c r="A14" s="25" t="s">
        <v>56</v>
      </c>
      <c r="B14" s="25" t="s">
        <v>57</v>
      </c>
      <c r="C14" s="25">
        <v>1</v>
      </c>
      <c r="D14" s="25" t="s">
        <v>18</v>
      </c>
      <c r="E14" s="25" t="s">
        <v>19</v>
      </c>
      <c r="F14" s="12" t="s">
        <v>27</v>
      </c>
      <c r="G14" s="26" t="s">
        <v>58</v>
      </c>
      <c r="H14" s="25" t="s">
        <v>22</v>
      </c>
      <c r="I14" s="39">
        <v>21012017100066</v>
      </c>
      <c r="J14" s="39">
        <v>2101201710407</v>
      </c>
      <c r="K14" s="25" t="s">
        <v>52</v>
      </c>
      <c r="L14" s="26"/>
      <c r="M14" s="26"/>
      <c r="N14" s="26"/>
      <c r="O14" s="40" t="s">
        <v>24</v>
      </c>
      <c r="P14" s="22">
        <f>VLOOKUP(J14,[16]Sheet1!$A:$A,1,0)</f>
        <v>2101201710407</v>
      </c>
    </row>
    <row r="15" s="20" customFormat="1" ht="45" customHeight="1" spans="1:16">
      <c r="A15" s="25" t="s">
        <v>59</v>
      </c>
      <c r="B15" s="25" t="s">
        <v>60</v>
      </c>
      <c r="C15" s="25">
        <v>3</v>
      </c>
      <c r="D15" s="25" t="s">
        <v>18</v>
      </c>
      <c r="E15" s="25" t="s">
        <v>19</v>
      </c>
      <c r="F15" s="12" t="s">
        <v>27</v>
      </c>
      <c r="G15" s="26" t="s">
        <v>61</v>
      </c>
      <c r="H15" s="25" t="s">
        <v>22</v>
      </c>
      <c r="I15" s="39">
        <v>21012017100066</v>
      </c>
      <c r="J15" s="39">
        <v>2101201710416</v>
      </c>
      <c r="K15" s="25" t="s">
        <v>62</v>
      </c>
      <c r="L15" s="26"/>
      <c r="M15" s="26"/>
      <c r="N15" s="26"/>
      <c r="O15" s="40" t="s">
        <v>24</v>
      </c>
      <c r="P15" s="22">
        <f>VLOOKUP(J15,[16]Sheet1!$A:$A,1,0)</f>
        <v>2101201710416</v>
      </c>
    </row>
    <row r="16" s="19" customFormat="1" ht="78" customHeight="1" spans="1:16">
      <c r="A16" s="27" t="s">
        <v>63</v>
      </c>
      <c r="B16" s="27" t="s">
        <v>64</v>
      </c>
      <c r="C16" s="27">
        <v>5</v>
      </c>
      <c r="D16" s="27" t="s">
        <v>18</v>
      </c>
      <c r="E16" s="27" t="s">
        <v>19</v>
      </c>
      <c r="F16" s="27"/>
      <c r="G16" s="29" t="s">
        <v>65</v>
      </c>
      <c r="H16" s="27" t="s">
        <v>22</v>
      </c>
      <c r="I16" s="41">
        <v>21012017100066</v>
      </c>
      <c r="J16" s="41">
        <v>2101201710422</v>
      </c>
      <c r="K16" s="27" t="s">
        <v>62</v>
      </c>
      <c r="L16" s="29"/>
      <c r="M16" s="29"/>
      <c r="N16" s="29"/>
      <c r="O16" s="27" t="s">
        <v>24</v>
      </c>
      <c r="P16" s="42">
        <f>VLOOKUP(J16,[16]Sheet1!$A:$A,1,0)</f>
        <v>2101201710422</v>
      </c>
    </row>
    <row r="17" ht="45" customHeight="1" spans="1:16">
      <c r="A17" s="27" t="s">
        <v>66</v>
      </c>
      <c r="B17" s="27" t="s">
        <v>67</v>
      </c>
      <c r="C17" s="27">
        <v>8</v>
      </c>
      <c r="D17" s="27" t="s">
        <v>18</v>
      </c>
      <c r="E17" s="27" t="s">
        <v>19</v>
      </c>
      <c r="F17" s="27"/>
      <c r="G17" s="29" t="s">
        <v>68</v>
      </c>
      <c r="H17" s="27" t="s">
        <v>22</v>
      </c>
      <c r="I17" s="41">
        <v>21012017100066</v>
      </c>
      <c r="J17" s="41">
        <v>2101201710425</v>
      </c>
      <c r="K17" s="27" t="s">
        <v>62</v>
      </c>
      <c r="L17" s="29"/>
      <c r="M17" s="29"/>
      <c r="N17" s="29"/>
      <c r="O17" s="27" t="s">
        <v>24</v>
      </c>
      <c r="P17" s="42">
        <f>VLOOKUP(J17,[16]Sheet1!$A:$A,1,0)</f>
        <v>2101201710425</v>
      </c>
    </row>
    <row r="18" ht="55" customHeight="1" spans="1:16">
      <c r="A18" s="25" t="s">
        <v>69</v>
      </c>
      <c r="B18" s="25" t="s">
        <v>70</v>
      </c>
      <c r="C18" s="25">
        <v>1</v>
      </c>
      <c r="D18" s="25" t="s">
        <v>18</v>
      </c>
      <c r="E18" s="25" t="s">
        <v>19</v>
      </c>
      <c r="F18" s="12" t="s">
        <v>27</v>
      </c>
      <c r="G18" s="26" t="s">
        <v>71</v>
      </c>
      <c r="H18" s="25" t="s">
        <v>22</v>
      </c>
      <c r="I18" s="39">
        <v>21012017100066</v>
      </c>
      <c r="J18" s="39">
        <v>2101201710429</v>
      </c>
      <c r="K18" s="25" t="s">
        <v>72</v>
      </c>
      <c r="L18" s="26"/>
      <c r="M18" s="26"/>
      <c r="N18" s="26"/>
      <c r="O18" s="40" t="s">
        <v>24</v>
      </c>
      <c r="P18" s="22">
        <f>VLOOKUP(J18,[16]Sheet1!$A:$A,1,0)</f>
        <v>2101201710429</v>
      </c>
    </row>
    <row r="19" ht="58" customHeight="1" spans="1:16">
      <c r="A19" s="25" t="s">
        <v>73</v>
      </c>
      <c r="B19" s="25" t="s">
        <v>74</v>
      </c>
      <c r="C19" s="25">
        <v>1</v>
      </c>
      <c r="D19" s="25" t="s">
        <v>18</v>
      </c>
      <c r="E19" s="25" t="s">
        <v>19</v>
      </c>
      <c r="F19" s="12" t="s">
        <v>27</v>
      </c>
      <c r="G19" s="26" t="s">
        <v>75</v>
      </c>
      <c r="H19" s="25" t="s">
        <v>22</v>
      </c>
      <c r="I19" s="39">
        <v>21012017100066</v>
      </c>
      <c r="J19" s="39">
        <v>2101201710430</v>
      </c>
      <c r="K19" s="25" t="s">
        <v>72</v>
      </c>
      <c r="L19" s="26"/>
      <c r="M19" s="26"/>
      <c r="N19" s="26"/>
      <c r="O19" s="40" t="s">
        <v>24</v>
      </c>
      <c r="P19" s="22">
        <f>VLOOKUP(J19,[16]Sheet1!$A:$A,1,0)</f>
        <v>2101201710430</v>
      </c>
    </row>
    <row r="20" ht="45" customHeight="1" spans="1:16">
      <c r="A20" s="25" t="s">
        <v>76</v>
      </c>
      <c r="B20" s="25" t="s">
        <v>77</v>
      </c>
      <c r="C20" s="25">
        <v>14</v>
      </c>
      <c r="D20" s="25" t="s">
        <v>18</v>
      </c>
      <c r="E20" s="25" t="s">
        <v>19</v>
      </c>
      <c r="F20" s="12" t="s">
        <v>27</v>
      </c>
      <c r="G20" s="26" t="s">
        <v>48</v>
      </c>
      <c r="H20" s="25" t="s">
        <v>22</v>
      </c>
      <c r="I20" s="39">
        <v>21012017100066</v>
      </c>
      <c r="J20" s="39">
        <v>2101201710432</v>
      </c>
      <c r="K20" s="25" t="s">
        <v>72</v>
      </c>
      <c r="L20" s="26"/>
      <c r="M20" s="26"/>
      <c r="N20" s="26"/>
      <c r="O20" s="40" t="s">
        <v>24</v>
      </c>
      <c r="P20" s="22">
        <f>VLOOKUP(J20,[16]Sheet1!$A:$A,1,0)</f>
        <v>2101201710432</v>
      </c>
    </row>
    <row r="21" ht="45" customHeight="1" spans="1:16">
      <c r="A21" s="25" t="s">
        <v>78</v>
      </c>
      <c r="B21" s="25" t="s">
        <v>79</v>
      </c>
      <c r="C21" s="25">
        <v>9</v>
      </c>
      <c r="D21" s="25" t="s">
        <v>18</v>
      </c>
      <c r="E21" s="25" t="s">
        <v>19</v>
      </c>
      <c r="F21" s="12" t="s">
        <v>20</v>
      </c>
      <c r="G21" s="26" t="s">
        <v>21</v>
      </c>
      <c r="H21" s="25" t="s">
        <v>22</v>
      </c>
      <c r="I21" s="39">
        <v>21012017100066</v>
      </c>
      <c r="J21" s="39">
        <v>2101201711003</v>
      </c>
      <c r="K21" s="25" t="s">
        <v>23</v>
      </c>
      <c r="L21" s="26"/>
      <c r="M21" s="26"/>
      <c r="N21" s="26"/>
      <c r="O21" s="40" t="s">
        <v>24</v>
      </c>
      <c r="P21" s="22">
        <f>VLOOKUP(J21,[16]Sheet1!$A:$A,1,0)</f>
        <v>2101201711003</v>
      </c>
    </row>
  </sheetData>
  <sortState ref="A3:P21">
    <sortCondition ref="A21"/>
  </sortState>
  <mergeCells count="1">
    <mergeCell ref="A1:L1"/>
  </mergeCells>
  <conditionalFormatting sqref="P:P">
    <cfRule type="duplicateValues" dxfId="0" priority="1"/>
  </conditionalFormatting>
  <dataValidations count="2">
    <dataValidation type="list" allowBlank="1" showInputMessage="1" showErrorMessage="1" sqref="D14 D16">
      <formula1>"公开招标,竞价,询价"</formula1>
    </dataValidation>
    <dataValidation type="list" allowBlank="1" showInputMessage="1" showErrorMessage="1" sqref="E14 E16">
      <formula1>"委托工程公司,电子商务平台"</formula1>
    </dataValidation>
  </dataValidations>
  <pageMargins left="0.55" right="0.432638888888889" top="0.354166666666667" bottom="0.471527777777778" header="0.275" footer="0.196527777777778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  <pageSetUpPr autoPageBreaks="0"/>
  </sheetPr>
  <dimension ref="A1:U95"/>
  <sheetViews>
    <sheetView showZeros="0" workbookViewId="0">
      <pane ySplit="1" topLeftCell="A10" activePane="bottomLeft" state="frozen"/>
      <selection/>
      <selection pane="bottomLeft" activeCell="E37" sqref="E37"/>
    </sheetView>
  </sheetViews>
  <sheetFormatPr defaultColWidth="9" defaultRowHeight="22.5" customHeight="1"/>
  <cols>
    <col min="1" max="1" width="4.775" customWidth="1"/>
    <col min="2" max="2" width="9.66666666666667"/>
    <col min="3" max="3" width="40.8833333333333" customWidth="1"/>
    <col min="4" max="4" width="9" customWidth="1"/>
    <col min="5" max="5" width="9" style="2" customWidth="1"/>
    <col min="6" max="6" width="9" customWidth="1"/>
    <col min="7" max="7" width="6.33333333333333" customWidth="1"/>
    <col min="8" max="10" width="9" hidden="1" customWidth="1"/>
    <col min="11" max="11" width="11.775" customWidth="1"/>
    <col min="12" max="13" width="9" customWidth="1"/>
    <col min="14" max="14" width="16.4416666666667" customWidth="1"/>
    <col min="15" max="15" width="16.8916666666667" customWidth="1"/>
    <col min="16" max="21" width="9" customWidth="1"/>
  </cols>
  <sheetData>
    <row r="1" ht="46" customHeight="1" spans="1:21">
      <c r="A1" s="3" t="s">
        <v>80</v>
      </c>
      <c r="B1" s="3" t="s">
        <v>81</v>
      </c>
      <c r="C1" s="3" t="s">
        <v>2</v>
      </c>
      <c r="D1" s="3" t="s">
        <v>82</v>
      </c>
      <c r="E1" s="3" t="s">
        <v>83</v>
      </c>
      <c r="F1" s="3" t="s">
        <v>84</v>
      </c>
      <c r="G1" s="3" t="s">
        <v>85</v>
      </c>
      <c r="H1" s="3" t="s">
        <v>86</v>
      </c>
      <c r="I1" s="3" t="s">
        <v>87</v>
      </c>
      <c r="J1" s="3" t="s">
        <v>88</v>
      </c>
      <c r="K1" s="3" t="s">
        <v>89</v>
      </c>
      <c r="L1" s="3" t="s">
        <v>90</v>
      </c>
      <c r="M1" s="3" t="s">
        <v>91</v>
      </c>
      <c r="N1" s="15" t="s">
        <v>9</v>
      </c>
      <c r="O1" s="15" t="s">
        <v>10</v>
      </c>
      <c r="P1" s="3" t="s">
        <v>92</v>
      </c>
      <c r="Q1" s="3" t="s">
        <v>93</v>
      </c>
      <c r="R1" s="3" t="s">
        <v>94</v>
      </c>
      <c r="S1" s="3" t="s">
        <v>95</v>
      </c>
      <c r="T1" s="3" t="s">
        <v>96</v>
      </c>
      <c r="U1" s="3" t="s">
        <v>97</v>
      </c>
    </row>
    <row r="2" ht="27" customHeight="1" outlineLevel="1" spans="1:21">
      <c r="A2" s="4"/>
      <c r="B2" s="5" t="s">
        <v>26</v>
      </c>
      <c r="C2" s="4"/>
      <c r="D2" s="4"/>
      <c r="E2" s="4"/>
      <c r="F2" s="5"/>
      <c r="G2" s="5"/>
      <c r="H2" s="6"/>
      <c r="I2" s="6"/>
      <c r="J2" s="6"/>
      <c r="K2" s="4"/>
      <c r="L2" s="5"/>
      <c r="M2" s="4"/>
      <c r="N2" s="16"/>
      <c r="O2" s="16">
        <v>2101201710365</v>
      </c>
      <c r="P2" s="4"/>
      <c r="Q2" s="4"/>
      <c r="R2" s="4"/>
      <c r="S2" s="4"/>
      <c r="T2" s="4"/>
      <c r="U2" s="4">
        <f>SUBTOTAL(9,U3)</f>
        <v>0</v>
      </c>
    </row>
    <row r="3" ht="27" customHeight="1" outlineLevel="2" spans="1:21">
      <c r="A3" s="6">
        <v>1</v>
      </c>
      <c r="B3" s="7">
        <v>10170015</v>
      </c>
      <c r="C3" s="6" t="s">
        <v>98</v>
      </c>
      <c r="D3" s="6" t="s">
        <v>99</v>
      </c>
      <c r="E3" s="4" t="s">
        <v>27</v>
      </c>
      <c r="F3" s="7">
        <v>800</v>
      </c>
      <c r="G3" s="7" t="s">
        <v>100</v>
      </c>
      <c r="H3" s="6"/>
      <c r="I3" s="6"/>
      <c r="J3" s="6"/>
      <c r="K3" s="6">
        <v>1002325312</v>
      </c>
      <c r="L3" s="7">
        <v>10</v>
      </c>
      <c r="M3" s="6" t="s">
        <v>101</v>
      </c>
      <c r="N3" s="17">
        <v>21012017100066</v>
      </c>
      <c r="O3" s="17">
        <v>2101201710365</v>
      </c>
      <c r="P3" s="6" t="s">
        <v>102</v>
      </c>
      <c r="Q3" s="6">
        <v>20171016</v>
      </c>
      <c r="R3" s="6">
        <v>20180515</v>
      </c>
      <c r="S3" s="6" t="s">
        <v>103</v>
      </c>
      <c r="T3" s="6"/>
      <c r="U3" s="6"/>
    </row>
    <row r="4" ht="27" customHeight="1" outlineLevel="1" spans="1:21">
      <c r="A4" s="4"/>
      <c r="B4" s="5" t="s">
        <v>31</v>
      </c>
      <c r="C4" s="4"/>
      <c r="D4" s="4"/>
      <c r="E4" s="4"/>
      <c r="F4" s="5"/>
      <c r="G4" s="5"/>
      <c r="H4" s="6"/>
      <c r="I4" s="6"/>
      <c r="J4" s="6"/>
      <c r="K4" s="4"/>
      <c r="L4" s="5"/>
      <c r="M4" s="4"/>
      <c r="N4" s="16"/>
      <c r="O4" s="16">
        <v>2101201710366</v>
      </c>
      <c r="P4" s="4"/>
      <c r="Q4" s="4"/>
      <c r="R4" s="4"/>
      <c r="S4" s="4"/>
      <c r="T4" s="4"/>
      <c r="U4" s="4"/>
    </row>
    <row r="5" ht="28" customHeight="1" outlineLevel="2" spans="1:21">
      <c r="A5" s="8">
        <v>1</v>
      </c>
      <c r="B5" s="8">
        <v>10179389</v>
      </c>
      <c r="C5" s="8" t="s">
        <v>104</v>
      </c>
      <c r="D5" s="8" t="s">
        <v>105</v>
      </c>
      <c r="E5" s="9"/>
      <c r="F5" s="8">
        <v>20</v>
      </c>
      <c r="G5" s="8" t="s">
        <v>106</v>
      </c>
      <c r="H5" s="8"/>
      <c r="I5" s="8"/>
      <c r="J5" s="8"/>
      <c r="K5" s="8">
        <v>1002327140</v>
      </c>
      <c r="L5" s="8">
        <v>10</v>
      </c>
      <c r="M5" s="8" t="s">
        <v>107</v>
      </c>
      <c r="N5" s="18">
        <v>21012017100066</v>
      </c>
      <c r="O5" s="18">
        <v>2101201710366</v>
      </c>
      <c r="P5" s="8" t="s">
        <v>108</v>
      </c>
      <c r="Q5" s="8">
        <v>20171017</v>
      </c>
      <c r="R5" s="8">
        <v>20180430</v>
      </c>
      <c r="S5" s="8" t="s">
        <v>103</v>
      </c>
      <c r="T5" s="8"/>
      <c r="U5" s="8"/>
    </row>
    <row r="6" ht="28" customHeight="1" outlineLevel="2" spans="1:21">
      <c r="A6" s="8">
        <v>2</v>
      </c>
      <c r="B6" s="8">
        <v>11432013</v>
      </c>
      <c r="C6" s="8" t="s">
        <v>109</v>
      </c>
      <c r="D6" s="8">
        <v>235149</v>
      </c>
      <c r="E6" s="9"/>
      <c r="F6" s="8">
        <v>15</v>
      </c>
      <c r="G6" s="8" t="s">
        <v>106</v>
      </c>
      <c r="H6" s="8"/>
      <c r="I6" s="8"/>
      <c r="J6" s="8"/>
      <c r="K6" s="8">
        <v>1001809481</v>
      </c>
      <c r="L6" s="8">
        <v>110</v>
      </c>
      <c r="M6" s="8" t="s">
        <v>107</v>
      </c>
      <c r="N6" s="18">
        <v>21012017100066</v>
      </c>
      <c r="O6" s="18">
        <v>2101201710366</v>
      </c>
      <c r="P6" s="8" t="s">
        <v>108</v>
      </c>
      <c r="Q6" s="8">
        <v>20171017</v>
      </c>
      <c r="R6" s="8">
        <v>20180430</v>
      </c>
      <c r="S6" s="8" t="s">
        <v>103</v>
      </c>
      <c r="T6" s="8"/>
      <c r="U6" s="8"/>
    </row>
    <row r="7" ht="28" customHeight="1" outlineLevel="2" spans="1:21">
      <c r="A7" s="8">
        <v>3</v>
      </c>
      <c r="B7" s="8">
        <v>11432169</v>
      </c>
      <c r="C7" s="8" t="s">
        <v>110</v>
      </c>
      <c r="D7" s="8">
        <v>377259</v>
      </c>
      <c r="E7" s="9"/>
      <c r="F7" s="8">
        <v>5</v>
      </c>
      <c r="G7" s="8" t="s">
        <v>106</v>
      </c>
      <c r="H7" s="8"/>
      <c r="I7" s="8"/>
      <c r="J7" s="8"/>
      <c r="K7" s="8">
        <v>1001809481</v>
      </c>
      <c r="L7" s="8">
        <v>100</v>
      </c>
      <c r="M7" s="8" t="s">
        <v>107</v>
      </c>
      <c r="N7" s="18">
        <v>21012017100066</v>
      </c>
      <c r="O7" s="18">
        <v>2101201710366</v>
      </c>
      <c r="P7" s="8" t="s">
        <v>108</v>
      </c>
      <c r="Q7" s="8">
        <v>20171017</v>
      </c>
      <c r="R7" s="8">
        <v>20180430</v>
      </c>
      <c r="S7" s="8" t="s">
        <v>103</v>
      </c>
      <c r="T7" s="8"/>
      <c r="U7" s="8"/>
    </row>
    <row r="8" ht="27" customHeight="1" outlineLevel="1" spans="1:21">
      <c r="A8" s="4"/>
      <c r="B8" s="5" t="s">
        <v>34</v>
      </c>
      <c r="C8" s="4"/>
      <c r="D8" s="4"/>
      <c r="E8" s="4"/>
      <c r="F8" s="5"/>
      <c r="G8" s="5"/>
      <c r="H8" s="6"/>
      <c r="I8" s="6"/>
      <c r="J8" s="6"/>
      <c r="K8" s="4"/>
      <c r="L8" s="5"/>
      <c r="M8" s="4"/>
      <c r="N8" s="16"/>
      <c r="O8" s="16">
        <v>2101201710368</v>
      </c>
      <c r="P8" s="4"/>
      <c r="Q8" s="4"/>
      <c r="R8" s="4"/>
      <c r="S8" s="4"/>
      <c r="T8" s="4"/>
      <c r="U8" s="4">
        <f>SUBTOTAL(9,U9:U12)</f>
        <v>0</v>
      </c>
    </row>
    <row r="9" ht="27" customHeight="1" outlineLevel="2" spans="1:21">
      <c r="A9" s="6">
        <v>1</v>
      </c>
      <c r="B9" s="7">
        <v>11412235</v>
      </c>
      <c r="C9" s="6" t="s">
        <v>111</v>
      </c>
      <c r="D9" s="6"/>
      <c r="E9" s="6"/>
      <c r="F9" s="7">
        <v>20</v>
      </c>
      <c r="G9" s="7" t="s">
        <v>106</v>
      </c>
      <c r="H9" s="6"/>
      <c r="I9" s="6"/>
      <c r="J9" s="6"/>
      <c r="K9" s="6">
        <v>1002327140</v>
      </c>
      <c r="L9" s="7">
        <v>30</v>
      </c>
      <c r="M9" s="6" t="s">
        <v>112</v>
      </c>
      <c r="N9" s="17">
        <v>21012017100066</v>
      </c>
      <c r="O9" s="17">
        <v>2101201710368</v>
      </c>
      <c r="P9" s="6" t="s">
        <v>108</v>
      </c>
      <c r="Q9" s="6">
        <v>20171017</v>
      </c>
      <c r="R9" s="6">
        <v>20180430</v>
      </c>
      <c r="S9" s="6" t="s">
        <v>103</v>
      </c>
      <c r="T9" s="6"/>
      <c r="U9" s="6"/>
    </row>
    <row r="10" ht="27" customHeight="1" outlineLevel="2" spans="1:21">
      <c r="A10" s="6">
        <v>2</v>
      </c>
      <c r="B10" s="7">
        <v>11432642</v>
      </c>
      <c r="C10" s="6" t="s">
        <v>113</v>
      </c>
      <c r="D10" s="6" t="s">
        <v>114</v>
      </c>
      <c r="E10" s="6"/>
      <c r="F10" s="7">
        <v>20</v>
      </c>
      <c r="G10" s="7" t="s">
        <v>106</v>
      </c>
      <c r="H10" s="6"/>
      <c r="I10" s="6"/>
      <c r="J10" s="6"/>
      <c r="K10" s="6">
        <v>1002327140</v>
      </c>
      <c r="L10" s="7">
        <v>20</v>
      </c>
      <c r="M10" s="6" t="s">
        <v>112</v>
      </c>
      <c r="N10" s="17">
        <v>21012017100066</v>
      </c>
      <c r="O10" s="17">
        <v>2101201710368</v>
      </c>
      <c r="P10" s="6" t="s">
        <v>108</v>
      </c>
      <c r="Q10" s="6">
        <v>20171017</v>
      </c>
      <c r="R10" s="6">
        <v>20180430</v>
      </c>
      <c r="S10" s="6" t="s">
        <v>103</v>
      </c>
      <c r="T10" s="6"/>
      <c r="U10" s="6"/>
    </row>
    <row r="11" ht="27" customHeight="1" outlineLevel="2" spans="1:21">
      <c r="A11" s="6">
        <v>3</v>
      </c>
      <c r="B11" s="7">
        <v>11433057</v>
      </c>
      <c r="C11" s="6" t="s">
        <v>115</v>
      </c>
      <c r="D11" s="6" t="s">
        <v>116</v>
      </c>
      <c r="E11" s="6"/>
      <c r="F11" s="7">
        <v>10</v>
      </c>
      <c r="G11" s="7" t="s">
        <v>106</v>
      </c>
      <c r="H11" s="6"/>
      <c r="I11" s="6"/>
      <c r="J11" s="6"/>
      <c r="K11" s="6">
        <v>1002325452</v>
      </c>
      <c r="L11" s="7">
        <v>10</v>
      </c>
      <c r="M11" s="6" t="s">
        <v>117</v>
      </c>
      <c r="N11" s="17">
        <v>21012017100066</v>
      </c>
      <c r="O11" s="17">
        <v>2101201710368</v>
      </c>
      <c r="P11" s="6" t="s">
        <v>108</v>
      </c>
      <c r="Q11" s="6">
        <v>20171016</v>
      </c>
      <c r="R11" s="6">
        <v>20180330</v>
      </c>
      <c r="S11" s="6" t="s">
        <v>103</v>
      </c>
      <c r="T11" s="6"/>
      <c r="U11" s="6"/>
    </row>
    <row r="12" ht="27" customHeight="1" outlineLevel="2" spans="1:21">
      <c r="A12" s="6">
        <v>4</v>
      </c>
      <c r="B12" s="7">
        <v>11434126</v>
      </c>
      <c r="C12" s="6" t="s">
        <v>118</v>
      </c>
      <c r="D12" s="6" t="s">
        <v>119</v>
      </c>
      <c r="E12" s="6"/>
      <c r="F12" s="7">
        <v>5</v>
      </c>
      <c r="G12" s="7" t="s">
        <v>106</v>
      </c>
      <c r="H12" s="6"/>
      <c r="I12" s="6"/>
      <c r="J12" s="6"/>
      <c r="K12" s="6">
        <v>1002327140</v>
      </c>
      <c r="L12" s="7">
        <v>70</v>
      </c>
      <c r="M12" s="6" t="s">
        <v>112</v>
      </c>
      <c r="N12" s="17">
        <v>21012017100066</v>
      </c>
      <c r="O12" s="17">
        <v>2101201710368</v>
      </c>
      <c r="P12" s="6" t="s">
        <v>108</v>
      </c>
      <c r="Q12" s="6">
        <v>20171017</v>
      </c>
      <c r="R12" s="6">
        <v>20180430</v>
      </c>
      <c r="S12" s="6" t="s">
        <v>103</v>
      </c>
      <c r="T12" s="6"/>
      <c r="U12" s="6"/>
    </row>
    <row r="13" ht="27" customHeight="1" outlineLevel="1" spans="1:21">
      <c r="A13" s="4"/>
      <c r="B13" s="5" t="s">
        <v>36</v>
      </c>
      <c r="C13" s="4"/>
      <c r="D13" s="4"/>
      <c r="E13" s="4"/>
      <c r="F13" s="5"/>
      <c r="G13" s="5"/>
      <c r="H13" s="6"/>
      <c r="I13" s="6"/>
      <c r="J13" s="6"/>
      <c r="K13" s="4"/>
      <c r="L13" s="5"/>
      <c r="M13" s="4"/>
      <c r="N13" s="16"/>
      <c r="O13" s="16">
        <v>2101201710369</v>
      </c>
      <c r="P13" s="4"/>
      <c r="Q13" s="4"/>
      <c r="R13" s="4"/>
      <c r="S13" s="4"/>
      <c r="T13" s="4"/>
      <c r="U13" s="4"/>
    </row>
    <row r="14" ht="28" customHeight="1" spans="1:21">
      <c r="A14" s="10">
        <v>1</v>
      </c>
      <c r="B14" s="8">
        <v>11434694</v>
      </c>
      <c r="C14" s="8" t="s">
        <v>120</v>
      </c>
      <c r="D14" s="8" t="s">
        <v>121</v>
      </c>
      <c r="E14" s="10"/>
      <c r="F14" s="8">
        <v>15</v>
      </c>
      <c r="G14" s="8" t="s">
        <v>106</v>
      </c>
      <c r="H14" s="10"/>
      <c r="I14" s="10"/>
      <c r="J14" s="10"/>
      <c r="K14" s="8">
        <v>1002327140</v>
      </c>
      <c r="L14" s="8">
        <v>50</v>
      </c>
      <c r="M14" s="8" t="s">
        <v>107</v>
      </c>
      <c r="N14" s="18">
        <v>21012017100066</v>
      </c>
      <c r="O14" s="18">
        <v>2101201710369</v>
      </c>
      <c r="P14" s="8" t="s">
        <v>108</v>
      </c>
      <c r="Q14" s="8">
        <v>20171017</v>
      </c>
      <c r="R14" s="8">
        <v>20180430</v>
      </c>
      <c r="S14" s="8" t="s">
        <v>103</v>
      </c>
      <c r="T14" s="10"/>
      <c r="U14" s="10"/>
    </row>
    <row r="15" ht="28" customHeight="1" spans="1:21">
      <c r="A15" s="10">
        <v>2</v>
      </c>
      <c r="B15" s="8">
        <v>11434712</v>
      </c>
      <c r="C15" s="8" t="s">
        <v>122</v>
      </c>
      <c r="D15" s="8" t="s">
        <v>123</v>
      </c>
      <c r="E15" s="11"/>
      <c r="F15" s="8">
        <v>15</v>
      </c>
      <c r="G15" s="8" t="s">
        <v>106</v>
      </c>
      <c r="H15" s="11"/>
      <c r="I15" s="11"/>
      <c r="J15" s="11"/>
      <c r="K15" s="8">
        <v>1002327140</v>
      </c>
      <c r="L15" s="8">
        <v>80</v>
      </c>
      <c r="M15" s="8" t="s">
        <v>107</v>
      </c>
      <c r="N15" s="18">
        <v>21012017100066</v>
      </c>
      <c r="O15" s="18">
        <v>2101201710369</v>
      </c>
      <c r="P15" s="8" t="s">
        <v>108</v>
      </c>
      <c r="Q15" s="8">
        <v>20171017</v>
      </c>
      <c r="R15" s="8">
        <v>20180430</v>
      </c>
      <c r="S15" s="8" t="s">
        <v>103</v>
      </c>
      <c r="T15" s="11"/>
      <c r="U15" s="11"/>
    </row>
    <row r="16" ht="28" customHeight="1" spans="1:21">
      <c r="A16" s="10">
        <v>3</v>
      </c>
      <c r="B16" s="8">
        <v>11434715</v>
      </c>
      <c r="C16" s="8" t="s">
        <v>124</v>
      </c>
      <c r="D16" s="8" t="s">
        <v>125</v>
      </c>
      <c r="E16" s="11"/>
      <c r="F16" s="8">
        <v>15</v>
      </c>
      <c r="G16" s="8" t="s">
        <v>106</v>
      </c>
      <c r="H16" s="11"/>
      <c r="I16" s="11"/>
      <c r="J16" s="11"/>
      <c r="K16" s="8">
        <v>1002327140</v>
      </c>
      <c r="L16" s="8">
        <v>60</v>
      </c>
      <c r="M16" s="8" t="s">
        <v>107</v>
      </c>
      <c r="N16" s="18">
        <v>21012017100066</v>
      </c>
      <c r="O16" s="18">
        <v>2101201710369</v>
      </c>
      <c r="P16" s="8" t="s">
        <v>108</v>
      </c>
      <c r="Q16" s="8">
        <v>20171017</v>
      </c>
      <c r="R16" s="8">
        <v>20180430</v>
      </c>
      <c r="S16" s="8" t="s">
        <v>103</v>
      </c>
      <c r="T16" s="11"/>
      <c r="U16" s="11"/>
    </row>
    <row r="17" ht="28" customHeight="1" spans="1:21">
      <c r="A17" s="10">
        <v>4</v>
      </c>
      <c r="B17" s="8">
        <v>11435136</v>
      </c>
      <c r="C17" s="8" t="s">
        <v>126</v>
      </c>
      <c r="D17" s="8" t="s">
        <v>127</v>
      </c>
      <c r="E17" s="11"/>
      <c r="F17" s="8">
        <v>2</v>
      </c>
      <c r="G17" s="8" t="s">
        <v>106</v>
      </c>
      <c r="H17" s="11"/>
      <c r="I17" s="11"/>
      <c r="J17" s="11"/>
      <c r="K17" s="8">
        <v>1001809481</v>
      </c>
      <c r="L17" s="8">
        <v>90</v>
      </c>
      <c r="M17" s="8" t="s">
        <v>107</v>
      </c>
      <c r="N17" s="18">
        <v>21012017100066</v>
      </c>
      <c r="O17" s="18">
        <v>2101201710369</v>
      </c>
      <c r="P17" s="8" t="s">
        <v>108</v>
      </c>
      <c r="Q17" s="8">
        <v>20171017</v>
      </c>
      <c r="R17" s="8">
        <v>20180430</v>
      </c>
      <c r="S17" s="8" t="s">
        <v>103</v>
      </c>
      <c r="T17" s="11"/>
      <c r="U17" s="11"/>
    </row>
    <row r="18" ht="28" customHeight="1" spans="1:21">
      <c r="A18" s="10">
        <v>5</v>
      </c>
      <c r="B18" s="8">
        <v>11554499</v>
      </c>
      <c r="C18" s="8" t="s">
        <v>128</v>
      </c>
      <c r="D18" s="8" t="s">
        <v>129</v>
      </c>
      <c r="E18" s="11"/>
      <c r="F18" s="8">
        <v>6</v>
      </c>
      <c r="G18" s="8" t="s">
        <v>106</v>
      </c>
      <c r="H18" s="11"/>
      <c r="I18" s="11"/>
      <c r="J18" s="11"/>
      <c r="K18" s="8">
        <v>1002327140</v>
      </c>
      <c r="L18" s="8">
        <v>90</v>
      </c>
      <c r="M18" s="8" t="s">
        <v>107</v>
      </c>
      <c r="N18" s="18">
        <v>21012017100066</v>
      </c>
      <c r="O18" s="18">
        <v>2101201710369</v>
      </c>
      <c r="P18" s="8" t="s">
        <v>108</v>
      </c>
      <c r="Q18" s="8">
        <v>20171017</v>
      </c>
      <c r="R18" s="8">
        <v>20180430</v>
      </c>
      <c r="S18" s="8" t="s">
        <v>103</v>
      </c>
      <c r="T18" s="11"/>
      <c r="U18" s="11"/>
    </row>
    <row r="19" ht="28" customHeight="1" spans="1:21">
      <c r="A19" s="10">
        <v>6</v>
      </c>
      <c r="B19" s="8">
        <v>11554500</v>
      </c>
      <c r="C19" s="8" t="s">
        <v>130</v>
      </c>
      <c r="D19" s="8" t="s">
        <v>131</v>
      </c>
      <c r="E19" s="11"/>
      <c r="F19" s="8">
        <v>7</v>
      </c>
      <c r="G19" s="8" t="s">
        <v>106</v>
      </c>
      <c r="H19" s="11"/>
      <c r="I19" s="11"/>
      <c r="J19" s="11"/>
      <c r="K19" s="8">
        <v>1002327140</v>
      </c>
      <c r="L19" s="8">
        <v>40</v>
      </c>
      <c r="M19" s="8" t="s">
        <v>107</v>
      </c>
      <c r="N19" s="18">
        <v>21012017100066</v>
      </c>
      <c r="O19" s="18">
        <v>2101201710369</v>
      </c>
      <c r="P19" s="8" t="s">
        <v>108</v>
      </c>
      <c r="Q19" s="8">
        <v>20171017</v>
      </c>
      <c r="R19" s="8">
        <v>20180430</v>
      </c>
      <c r="S19" s="8" t="s">
        <v>103</v>
      </c>
      <c r="T19" s="11"/>
      <c r="U19" s="11"/>
    </row>
    <row r="20" ht="27" customHeight="1" outlineLevel="1" spans="1:21">
      <c r="A20" s="4"/>
      <c r="B20" s="5" t="s">
        <v>38</v>
      </c>
      <c r="C20" s="4"/>
      <c r="D20" s="4"/>
      <c r="E20" s="4"/>
      <c r="F20" s="5"/>
      <c r="G20" s="5"/>
      <c r="H20" s="6"/>
      <c r="I20" s="6"/>
      <c r="J20" s="6"/>
      <c r="K20" s="4"/>
      <c r="L20" s="5"/>
      <c r="M20" s="4"/>
      <c r="N20" s="16"/>
      <c r="O20" s="16">
        <v>2101201710371</v>
      </c>
      <c r="P20" s="4"/>
      <c r="Q20" s="4"/>
      <c r="R20" s="4"/>
      <c r="S20" s="4"/>
      <c r="T20" s="4"/>
      <c r="U20" s="4">
        <f>SUBTOTAL(9,U21)</f>
        <v>0</v>
      </c>
    </row>
    <row r="21" ht="27" customHeight="1" outlineLevel="2" spans="1:21">
      <c r="A21" s="6">
        <v>1</v>
      </c>
      <c r="B21" s="7">
        <v>11624918</v>
      </c>
      <c r="C21" s="6" t="s">
        <v>132</v>
      </c>
      <c r="D21" s="6"/>
      <c r="E21" s="4" t="s">
        <v>133</v>
      </c>
      <c r="F21" s="7">
        <v>3</v>
      </c>
      <c r="G21" s="7" t="s">
        <v>134</v>
      </c>
      <c r="H21" s="6"/>
      <c r="I21" s="6"/>
      <c r="J21" s="6"/>
      <c r="K21" s="6">
        <v>1002319652</v>
      </c>
      <c r="L21" s="7">
        <v>10</v>
      </c>
      <c r="M21" s="6" t="s">
        <v>135</v>
      </c>
      <c r="N21" s="17">
        <v>21012017100066</v>
      </c>
      <c r="O21" s="17">
        <v>2101201710371</v>
      </c>
      <c r="P21" s="6" t="s">
        <v>136</v>
      </c>
      <c r="Q21" s="6">
        <v>20171011</v>
      </c>
      <c r="R21" s="6">
        <v>20180330</v>
      </c>
      <c r="S21" s="6" t="s">
        <v>103</v>
      </c>
      <c r="T21" s="6"/>
      <c r="U21" s="6"/>
    </row>
    <row r="22" ht="27" customHeight="1" outlineLevel="1" spans="1:21">
      <c r="A22" s="4"/>
      <c r="B22" s="5" t="s">
        <v>40</v>
      </c>
      <c r="C22" s="4"/>
      <c r="D22" s="4"/>
      <c r="E22" s="4"/>
      <c r="F22" s="5"/>
      <c r="G22" s="5"/>
      <c r="H22" s="6"/>
      <c r="I22" s="6"/>
      <c r="J22" s="6"/>
      <c r="K22" s="4"/>
      <c r="L22" s="5"/>
      <c r="M22" s="4"/>
      <c r="N22" s="16"/>
      <c r="O22" s="16">
        <v>2101201710384</v>
      </c>
      <c r="P22" s="4"/>
      <c r="Q22" s="4"/>
      <c r="R22" s="4"/>
      <c r="S22" s="4"/>
      <c r="T22" s="4"/>
      <c r="U22" s="4">
        <f>SUBTOTAL(9,U23)</f>
        <v>0</v>
      </c>
    </row>
    <row r="23" ht="27" customHeight="1" outlineLevel="2" spans="1:21">
      <c r="A23" s="6">
        <v>1</v>
      </c>
      <c r="B23" s="7">
        <v>20000433</v>
      </c>
      <c r="C23" s="6" t="s">
        <v>137</v>
      </c>
      <c r="D23" s="6"/>
      <c r="E23" s="4" t="s">
        <v>133</v>
      </c>
      <c r="F23" s="7">
        <v>1</v>
      </c>
      <c r="G23" s="7" t="s">
        <v>138</v>
      </c>
      <c r="H23" s="6"/>
      <c r="I23" s="6"/>
      <c r="J23" s="6"/>
      <c r="K23" s="6">
        <v>1002285623</v>
      </c>
      <c r="L23" s="7">
        <v>10</v>
      </c>
      <c r="M23" s="6" t="s">
        <v>139</v>
      </c>
      <c r="N23" s="17">
        <v>21012017100066</v>
      </c>
      <c r="O23" s="17">
        <v>2101201710384</v>
      </c>
      <c r="P23" s="6" t="s">
        <v>140</v>
      </c>
      <c r="Q23" s="6">
        <v>20170917</v>
      </c>
      <c r="R23" s="6">
        <v>20180131</v>
      </c>
      <c r="S23" s="6" t="s">
        <v>141</v>
      </c>
      <c r="T23" s="6"/>
      <c r="U23" s="6"/>
    </row>
    <row r="24" ht="27" customHeight="1" outlineLevel="1" spans="1:21">
      <c r="A24" s="4"/>
      <c r="B24" s="5" t="s">
        <v>44</v>
      </c>
      <c r="C24" s="4"/>
      <c r="D24" s="4"/>
      <c r="E24" s="4"/>
      <c r="F24" s="5"/>
      <c r="G24" s="5"/>
      <c r="H24" s="6"/>
      <c r="I24" s="6"/>
      <c r="J24" s="6"/>
      <c r="K24" s="4"/>
      <c r="L24" s="5"/>
      <c r="M24" s="4"/>
      <c r="N24" s="16"/>
      <c r="O24" s="16">
        <v>2101201710391</v>
      </c>
      <c r="P24" s="4"/>
      <c r="Q24" s="4"/>
      <c r="R24" s="4"/>
      <c r="S24" s="4"/>
      <c r="T24" s="4"/>
      <c r="U24" s="4">
        <f>SUBTOTAL(9,U25:U25)</f>
        <v>0</v>
      </c>
    </row>
    <row r="25" ht="27" customHeight="1" outlineLevel="2" spans="1:21">
      <c r="A25" s="6">
        <v>1</v>
      </c>
      <c r="B25" s="7">
        <v>11347201</v>
      </c>
      <c r="C25" s="6" t="s">
        <v>142</v>
      </c>
      <c r="D25" s="6"/>
      <c r="E25" s="4" t="s">
        <v>133</v>
      </c>
      <c r="F25" s="7">
        <v>15</v>
      </c>
      <c r="G25" s="7" t="s">
        <v>143</v>
      </c>
      <c r="H25" s="6"/>
      <c r="I25" s="6"/>
      <c r="J25" s="6"/>
      <c r="K25" s="6">
        <v>1002327121</v>
      </c>
      <c r="L25" s="7">
        <v>10</v>
      </c>
      <c r="M25" s="6" t="s">
        <v>144</v>
      </c>
      <c r="N25" s="17">
        <v>21012017100066</v>
      </c>
      <c r="O25" s="17">
        <v>2101201710391</v>
      </c>
      <c r="P25" s="6" t="s">
        <v>140</v>
      </c>
      <c r="Q25" s="6">
        <v>20171019</v>
      </c>
      <c r="R25" s="6">
        <v>20180131</v>
      </c>
      <c r="S25" s="6" t="s">
        <v>103</v>
      </c>
      <c r="T25" s="6"/>
      <c r="U25" s="6"/>
    </row>
    <row r="26" ht="27" customHeight="1" outlineLevel="1" spans="1:21">
      <c r="A26" s="4"/>
      <c r="B26" s="5" t="s">
        <v>47</v>
      </c>
      <c r="C26" s="4"/>
      <c r="D26" s="4"/>
      <c r="E26" s="4"/>
      <c r="F26" s="5"/>
      <c r="G26" s="5"/>
      <c r="H26" s="6"/>
      <c r="I26" s="6"/>
      <c r="J26" s="6"/>
      <c r="K26" s="4"/>
      <c r="L26" s="5"/>
      <c r="M26" s="4"/>
      <c r="N26" s="16"/>
      <c r="O26" s="16">
        <v>2101201710393</v>
      </c>
      <c r="P26" s="4"/>
      <c r="Q26" s="4"/>
      <c r="R26" s="4"/>
      <c r="S26" s="4"/>
      <c r="T26" s="4"/>
      <c r="U26" s="4">
        <f>SUBTOTAL(9,U27)</f>
        <v>0</v>
      </c>
    </row>
    <row r="27" ht="27" customHeight="1" outlineLevel="2" spans="1:21">
      <c r="A27" s="6">
        <v>1</v>
      </c>
      <c r="B27" s="7">
        <v>11514844</v>
      </c>
      <c r="C27" s="6" t="s">
        <v>145</v>
      </c>
      <c r="D27" s="6"/>
      <c r="E27" s="12" t="s">
        <v>27</v>
      </c>
      <c r="F27" s="7">
        <v>6</v>
      </c>
      <c r="G27" s="7" t="s">
        <v>106</v>
      </c>
      <c r="H27" s="6"/>
      <c r="I27" s="6"/>
      <c r="J27" s="6"/>
      <c r="K27" s="6">
        <v>1002292825</v>
      </c>
      <c r="L27" s="7">
        <v>10</v>
      </c>
      <c r="M27" s="6" t="s">
        <v>146</v>
      </c>
      <c r="N27" s="17">
        <v>21012017100066</v>
      </c>
      <c r="O27" s="17">
        <v>2101201710393</v>
      </c>
      <c r="P27" s="6" t="s">
        <v>140</v>
      </c>
      <c r="Q27" s="6">
        <v>20170920</v>
      </c>
      <c r="R27" s="6">
        <v>20171231</v>
      </c>
      <c r="S27" s="6" t="s">
        <v>103</v>
      </c>
      <c r="T27" s="6"/>
      <c r="U27" s="6"/>
    </row>
    <row r="28" ht="27" customHeight="1" outlineLevel="1" spans="1:21">
      <c r="A28" s="4"/>
      <c r="B28" s="5" t="s">
        <v>50</v>
      </c>
      <c r="C28" s="4"/>
      <c r="D28" s="4"/>
      <c r="E28" s="4"/>
      <c r="F28" s="5"/>
      <c r="G28" s="5"/>
      <c r="H28" s="6"/>
      <c r="I28" s="6"/>
      <c r="J28" s="6"/>
      <c r="K28" s="4"/>
      <c r="L28" s="5"/>
      <c r="M28" s="4"/>
      <c r="N28" s="16"/>
      <c r="O28" s="16">
        <v>2101201710402</v>
      </c>
      <c r="P28" s="4"/>
      <c r="Q28" s="4"/>
      <c r="R28" s="4"/>
      <c r="S28" s="4"/>
      <c r="T28" s="4"/>
      <c r="U28" s="4">
        <f>SUBTOTAL(9,U29)</f>
        <v>0</v>
      </c>
    </row>
    <row r="29" ht="27" customHeight="1" outlineLevel="2" spans="1:21">
      <c r="A29" s="6">
        <v>1</v>
      </c>
      <c r="B29" s="7">
        <v>10650781</v>
      </c>
      <c r="C29" s="6" t="s">
        <v>147</v>
      </c>
      <c r="D29" s="6"/>
      <c r="E29" s="4" t="s">
        <v>148</v>
      </c>
      <c r="F29" s="7">
        <v>4</v>
      </c>
      <c r="G29" s="7" t="s">
        <v>134</v>
      </c>
      <c r="H29" s="6"/>
      <c r="I29" s="6"/>
      <c r="J29" s="6"/>
      <c r="K29" s="6">
        <v>1002327195</v>
      </c>
      <c r="L29" s="7">
        <v>10</v>
      </c>
      <c r="M29" s="6" t="s">
        <v>149</v>
      </c>
      <c r="N29" s="17">
        <v>21012017100066</v>
      </c>
      <c r="O29" s="17">
        <v>2101201710402</v>
      </c>
      <c r="P29" s="6" t="s">
        <v>150</v>
      </c>
      <c r="Q29" s="6">
        <v>20171017</v>
      </c>
      <c r="R29" s="6">
        <v>20180210</v>
      </c>
      <c r="S29" s="6" t="s">
        <v>103</v>
      </c>
      <c r="T29" s="6"/>
      <c r="U29" s="6"/>
    </row>
    <row r="30" ht="27" customHeight="1" outlineLevel="1" spans="1:21">
      <c r="A30" s="4"/>
      <c r="B30" s="5" t="s">
        <v>54</v>
      </c>
      <c r="C30" s="4"/>
      <c r="D30" s="4"/>
      <c r="E30" s="4"/>
      <c r="F30" s="5"/>
      <c r="G30" s="5"/>
      <c r="H30" s="6"/>
      <c r="I30" s="6"/>
      <c r="J30" s="6"/>
      <c r="K30" s="4"/>
      <c r="L30" s="5"/>
      <c r="M30" s="4"/>
      <c r="N30" s="16"/>
      <c r="O30" s="16">
        <v>2101201710406</v>
      </c>
      <c r="P30" s="4"/>
      <c r="Q30" s="4"/>
      <c r="R30" s="4"/>
      <c r="S30" s="4"/>
      <c r="T30" s="4"/>
      <c r="U30" s="4">
        <f>SUBTOTAL(9,U31:U33)</f>
        <v>0</v>
      </c>
    </row>
    <row r="31" ht="27" customHeight="1" outlineLevel="2" spans="1:21">
      <c r="A31" s="6">
        <v>1</v>
      </c>
      <c r="B31" s="7">
        <v>10120523</v>
      </c>
      <c r="C31" s="6" t="s">
        <v>151</v>
      </c>
      <c r="D31" s="6"/>
      <c r="E31" s="4" t="s">
        <v>152</v>
      </c>
      <c r="F31" s="7">
        <v>600</v>
      </c>
      <c r="G31" s="7" t="s">
        <v>153</v>
      </c>
      <c r="H31" s="6"/>
      <c r="I31" s="6"/>
      <c r="J31" s="6"/>
      <c r="K31" s="6">
        <v>1002327460</v>
      </c>
      <c r="L31" s="7">
        <v>10</v>
      </c>
      <c r="M31" s="6" t="s">
        <v>154</v>
      </c>
      <c r="N31" s="17">
        <v>21012017100066</v>
      </c>
      <c r="O31" s="17">
        <v>2101201710406</v>
      </c>
      <c r="P31" s="6" t="s">
        <v>150</v>
      </c>
      <c r="Q31" s="6">
        <v>20171018</v>
      </c>
      <c r="R31" s="6">
        <v>20180205</v>
      </c>
      <c r="S31" s="6" t="s">
        <v>103</v>
      </c>
      <c r="T31" s="6"/>
      <c r="U31" s="6"/>
    </row>
    <row r="32" ht="27" customHeight="1" outlineLevel="2" spans="1:21">
      <c r="A32" s="6">
        <v>2</v>
      </c>
      <c r="B32" s="7">
        <v>10657068</v>
      </c>
      <c r="C32" s="6" t="s">
        <v>155</v>
      </c>
      <c r="D32" s="6"/>
      <c r="E32" s="4" t="s">
        <v>152</v>
      </c>
      <c r="F32" s="7">
        <v>100</v>
      </c>
      <c r="G32" s="7" t="s">
        <v>156</v>
      </c>
      <c r="H32" s="6"/>
      <c r="I32" s="6"/>
      <c r="J32" s="6"/>
      <c r="K32" s="6">
        <v>1002327460</v>
      </c>
      <c r="L32" s="7">
        <v>20</v>
      </c>
      <c r="M32" s="6" t="s">
        <v>154</v>
      </c>
      <c r="N32" s="17">
        <v>21012017100066</v>
      </c>
      <c r="O32" s="17">
        <v>2101201710406</v>
      </c>
      <c r="P32" s="6" t="s">
        <v>150</v>
      </c>
      <c r="Q32" s="6">
        <v>20171018</v>
      </c>
      <c r="R32" s="6">
        <v>20180205</v>
      </c>
      <c r="S32" s="6" t="s">
        <v>103</v>
      </c>
      <c r="T32" s="6"/>
      <c r="U32" s="6"/>
    </row>
    <row r="33" ht="27" customHeight="1" outlineLevel="2" spans="1:21">
      <c r="A33" s="6">
        <v>3</v>
      </c>
      <c r="B33" s="7">
        <v>10657068</v>
      </c>
      <c r="C33" s="6" t="s">
        <v>155</v>
      </c>
      <c r="D33" s="6"/>
      <c r="E33" s="4" t="s">
        <v>27</v>
      </c>
      <c r="F33" s="7">
        <v>100</v>
      </c>
      <c r="G33" s="7" t="s">
        <v>156</v>
      </c>
      <c r="H33" s="6"/>
      <c r="I33" s="6"/>
      <c r="J33" s="6"/>
      <c r="K33" s="6">
        <v>1002331224</v>
      </c>
      <c r="L33" s="7">
        <v>10</v>
      </c>
      <c r="M33" s="6" t="s">
        <v>157</v>
      </c>
      <c r="N33" s="17">
        <v>21012017100066</v>
      </c>
      <c r="O33" s="17">
        <v>2101201710406</v>
      </c>
      <c r="P33" s="6" t="s">
        <v>150</v>
      </c>
      <c r="Q33" s="6">
        <v>20171020</v>
      </c>
      <c r="R33" s="6">
        <v>20180210</v>
      </c>
      <c r="S33" s="6" t="s">
        <v>103</v>
      </c>
      <c r="T33" s="6"/>
      <c r="U33" s="6"/>
    </row>
    <row r="34" ht="27" customHeight="1" outlineLevel="1" spans="1:21">
      <c r="A34" s="4"/>
      <c r="B34" s="5" t="s">
        <v>57</v>
      </c>
      <c r="C34" s="4"/>
      <c r="D34" s="4"/>
      <c r="E34" s="4"/>
      <c r="F34" s="5"/>
      <c r="G34" s="5"/>
      <c r="H34" s="6"/>
      <c r="I34" s="6"/>
      <c r="J34" s="6"/>
      <c r="K34" s="4"/>
      <c r="L34" s="5"/>
      <c r="M34" s="4"/>
      <c r="N34" s="16"/>
      <c r="O34" s="16">
        <v>2101201710407</v>
      </c>
      <c r="P34" s="4"/>
      <c r="Q34" s="4"/>
      <c r="R34" s="4"/>
      <c r="S34" s="4"/>
      <c r="T34" s="4"/>
      <c r="U34" s="4">
        <f>SUBTOTAL(9,U35)</f>
        <v>0</v>
      </c>
    </row>
    <row r="35" ht="27" customHeight="1" outlineLevel="2" spans="1:21">
      <c r="A35" s="6">
        <v>1</v>
      </c>
      <c r="B35" s="7">
        <v>11582862</v>
      </c>
      <c r="C35" s="6" t="s">
        <v>158</v>
      </c>
      <c r="D35" s="6"/>
      <c r="E35" s="4" t="s">
        <v>27</v>
      </c>
      <c r="F35" s="7">
        <v>1</v>
      </c>
      <c r="G35" s="7" t="s">
        <v>134</v>
      </c>
      <c r="H35" s="6"/>
      <c r="I35" s="6"/>
      <c r="J35" s="6"/>
      <c r="K35" s="6">
        <v>1002284844</v>
      </c>
      <c r="L35" s="7">
        <v>10</v>
      </c>
      <c r="M35" s="6" t="s">
        <v>159</v>
      </c>
      <c r="N35" s="17">
        <v>21012017100066</v>
      </c>
      <c r="O35" s="17">
        <v>2101201710407</v>
      </c>
      <c r="P35" s="6" t="s">
        <v>150</v>
      </c>
      <c r="Q35" s="6">
        <v>20170915</v>
      </c>
      <c r="R35" s="6">
        <v>20180101</v>
      </c>
      <c r="S35" s="6" t="s">
        <v>103</v>
      </c>
      <c r="T35" s="6"/>
      <c r="U35" s="6"/>
    </row>
    <row r="36" ht="27" customHeight="1" outlineLevel="1" spans="1:21">
      <c r="A36" s="4"/>
      <c r="B36" s="5" t="s">
        <v>60</v>
      </c>
      <c r="C36" s="4"/>
      <c r="D36" s="4"/>
      <c r="E36" s="4"/>
      <c r="F36" s="5"/>
      <c r="G36" s="5"/>
      <c r="H36" s="6"/>
      <c r="I36" s="6"/>
      <c r="J36" s="6"/>
      <c r="K36" s="4"/>
      <c r="L36" s="5"/>
      <c r="M36" s="4"/>
      <c r="N36" s="16"/>
      <c r="O36" s="16">
        <v>2101201710416</v>
      </c>
      <c r="P36" s="4"/>
      <c r="Q36" s="4"/>
      <c r="R36" s="4"/>
      <c r="S36" s="4"/>
      <c r="T36" s="4"/>
      <c r="U36" s="4">
        <f>SUBTOTAL(9,U37:U39)</f>
        <v>0</v>
      </c>
    </row>
    <row r="37" ht="27" customHeight="1" outlineLevel="2" spans="1:21">
      <c r="A37" s="6">
        <v>1</v>
      </c>
      <c r="B37" s="7">
        <v>10012341</v>
      </c>
      <c r="C37" s="6" t="s">
        <v>160</v>
      </c>
      <c r="D37" s="6" t="s">
        <v>161</v>
      </c>
      <c r="E37" s="4" t="s">
        <v>152</v>
      </c>
      <c r="F37" s="7">
        <v>4000</v>
      </c>
      <c r="G37" s="7" t="s">
        <v>162</v>
      </c>
      <c r="H37" s="6"/>
      <c r="I37" s="6"/>
      <c r="J37" s="6"/>
      <c r="K37" s="6">
        <v>1002333265</v>
      </c>
      <c r="L37" s="7">
        <v>10</v>
      </c>
      <c r="M37" s="6" t="s">
        <v>163</v>
      </c>
      <c r="N37" s="17">
        <v>21012017100066</v>
      </c>
      <c r="O37" s="17">
        <v>2101201710416</v>
      </c>
      <c r="P37" s="6" t="s">
        <v>164</v>
      </c>
      <c r="Q37" s="6">
        <v>20171023</v>
      </c>
      <c r="R37" s="6">
        <v>20180131</v>
      </c>
      <c r="S37" s="6" t="s">
        <v>103</v>
      </c>
      <c r="T37" s="6"/>
      <c r="U37" s="6"/>
    </row>
    <row r="38" ht="27" customHeight="1" outlineLevel="2" spans="1:21">
      <c r="A38" s="6">
        <v>2</v>
      </c>
      <c r="B38" s="7">
        <v>10012355</v>
      </c>
      <c r="C38" s="6" t="s">
        <v>165</v>
      </c>
      <c r="D38" s="6" t="s">
        <v>161</v>
      </c>
      <c r="E38" s="6"/>
      <c r="F38" s="7">
        <v>400</v>
      </c>
      <c r="G38" s="7" t="s">
        <v>162</v>
      </c>
      <c r="H38" s="6"/>
      <c r="I38" s="6"/>
      <c r="J38" s="6"/>
      <c r="K38" s="6">
        <v>1002333265</v>
      </c>
      <c r="L38" s="7">
        <v>20</v>
      </c>
      <c r="M38" s="6" t="s">
        <v>163</v>
      </c>
      <c r="N38" s="17">
        <v>21012017100066</v>
      </c>
      <c r="O38" s="17">
        <v>2101201710416</v>
      </c>
      <c r="P38" s="6" t="s">
        <v>164</v>
      </c>
      <c r="Q38" s="6">
        <v>20171023</v>
      </c>
      <c r="R38" s="6">
        <v>20180131</v>
      </c>
      <c r="S38" s="6" t="s">
        <v>103</v>
      </c>
      <c r="T38" s="6"/>
      <c r="U38" s="6"/>
    </row>
    <row r="39" ht="27" customHeight="1" outlineLevel="2" spans="1:21">
      <c r="A39" s="6">
        <v>3</v>
      </c>
      <c r="B39" s="7">
        <v>10012360</v>
      </c>
      <c r="C39" s="6" t="s">
        <v>166</v>
      </c>
      <c r="D39" s="6" t="s">
        <v>167</v>
      </c>
      <c r="E39" s="6"/>
      <c r="F39" s="7">
        <v>5000</v>
      </c>
      <c r="G39" s="7" t="s">
        <v>162</v>
      </c>
      <c r="H39" s="6"/>
      <c r="I39" s="6"/>
      <c r="J39" s="6"/>
      <c r="K39" s="6">
        <v>1002333266</v>
      </c>
      <c r="L39" s="7">
        <v>10</v>
      </c>
      <c r="M39" s="6" t="s">
        <v>168</v>
      </c>
      <c r="N39" s="17">
        <v>21012017100066</v>
      </c>
      <c r="O39" s="17">
        <v>2101201710416</v>
      </c>
      <c r="P39" s="6" t="s">
        <v>164</v>
      </c>
      <c r="Q39" s="6">
        <v>20171023</v>
      </c>
      <c r="R39" s="6">
        <v>20180131</v>
      </c>
      <c r="S39" s="6" t="s">
        <v>103</v>
      </c>
      <c r="T39" s="6"/>
      <c r="U39" s="6"/>
    </row>
    <row r="40" ht="27" customHeight="1" outlineLevel="1" spans="1:21">
      <c r="A40" s="4"/>
      <c r="B40" s="5" t="s">
        <v>64</v>
      </c>
      <c r="C40" s="4"/>
      <c r="D40" s="4"/>
      <c r="E40" s="4"/>
      <c r="F40" s="5"/>
      <c r="G40" s="5"/>
      <c r="H40" s="6"/>
      <c r="I40" s="6"/>
      <c r="J40" s="6"/>
      <c r="K40" s="4"/>
      <c r="L40" s="5"/>
      <c r="M40" s="4"/>
      <c r="N40" s="16"/>
      <c r="O40" s="16">
        <v>2101201710422</v>
      </c>
      <c r="P40" s="4"/>
      <c r="Q40" s="4"/>
      <c r="R40" s="4"/>
      <c r="S40" s="4"/>
      <c r="T40" s="4"/>
      <c r="U40" s="4">
        <f>SUBTOTAL(9,U41:U45)</f>
        <v>0</v>
      </c>
    </row>
    <row r="41" ht="27" customHeight="1" outlineLevel="2" spans="1:21">
      <c r="A41" s="6">
        <v>1</v>
      </c>
      <c r="B41" s="7">
        <v>11610458</v>
      </c>
      <c r="C41" s="6" t="s">
        <v>169</v>
      </c>
      <c r="D41" s="6" t="s">
        <v>170</v>
      </c>
      <c r="E41" s="6"/>
      <c r="F41" s="7">
        <v>1000</v>
      </c>
      <c r="G41" s="7" t="s">
        <v>153</v>
      </c>
      <c r="H41" s="6"/>
      <c r="I41" s="6"/>
      <c r="J41" s="6"/>
      <c r="K41" s="6">
        <v>1002325433</v>
      </c>
      <c r="L41" s="7">
        <v>20</v>
      </c>
      <c r="M41" s="6" t="s">
        <v>171</v>
      </c>
      <c r="N41" s="17">
        <v>21012017100066</v>
      </c>
      <c r="O41" s="17">
        <v>2101201710422</v>
      </c>
      <c r="P41" s="6" t="s">
        <v>164</v>
      </c>
      <c r="Q41" s="6">
        <v>20171016</v>
      </c>
      <c r="R41" s="6">
        <v>20180131</v>
      </c>
      <c r="S41" s="6" t="s">
        <v>103</v>
      </c>
      <c r="T41" s="6"/>
      <c r="U41" s="6"/>
    </row>
    <row r="42" ht="27" customHeight="1" outlineLevel="2" spans="1:21">
      <c r="A42" s="6">
        <v>2</v>
      </c>
      <c r="B42" s="7">
        <v>11610458</v>
      </c>
      <c r="C42" s="6" t="s">
        <v>169</v>
      </c>
      <c r="D42" s="6" t="s">
        <v>172</v>
      </c>
      <c r="E42" s="6"/>
      <c r="F42" s="7">
        <v>9300</v>
      </c>
      <c r="G42" s="7" t="s">
        <v>153</v>
      </c>
      <c r="H42" s="6"/>
      <c r="I42" s="6"/>
      <c r="J42" s="6"/>
      <c r="K42" s="6">
        <v>1002325322</v>
      </c>
      <c r="L42" s="7">
        <v>20</v>
      </c>
      <c r="M42" s="6" t="s">
        <v>173</v>
      </c>
      <c r="N42" s="17">
        <v>21012017100066</v>
      </c>
      <c r="O42" s="17">
        <v>2101201710422</v>
      </c>
      <c r="P42" s="6" t="s">
        <v>164</v>
      </c>
      <c r="Q42" s="6">
        <v>20171016</v>
      </c>
      <c r="R42" s="6">
        <v>20180131</v>
      </c>
      <c r="S42" s="6" t="s">
        <v>103</v>
      </c>
      <c r="T42" s="6"/>
      <c r="U42" s="6"/>
    </row>
    <row r="43" ht="27" customHeight="1" outlineLevel="2" spans="1:21">
      <c r="A43" s="6">
        <v>3</v>
      </c>
      <c r="B43" s="7">
        <v>11640984</v>
      </c>
      <c r="C43" s="6" t="s">
        <v>174</v>
      </c>
      <c r="D43" s="6"/>
      <c r="E43" s="6"/>
      <c r="F43" s="7">
        <v>266270</v>
      </c>
      <c r="G43" s="7" t="s">
        <v>175</v>
      </c>
      <c r="H43" s="6"/>
      <c r="I43" s="6"/>
      <c r="J43" s="6"/>
      <c r="K43" s="6">
        <v>1002326427</v>
      </c>
      <c r="L43" s="7">
        <v>10</v>
      </c>
      <c r="M43" s="6" t="s">
        <v>176</v>
      </c>
      <c r="N43" s="17">
        <v>21012017100066</v>
      </c>
      <c r="O43" s="17">
        <v>2101201710422</v>
      </c>
      <c r="P43" s="6" t="s">
        <v>164</v>
      </c>
      <c r="Q43" s="6">
        <v>20171017</v>
      </c>
      <c r="R43" s="6">
        <v>20180131</v>
      </c>
      <c r="S43" s="6" t="s">
        <v>103</v>
      </c>
      <c r="T43" s="6"/>
      <c r="U43" s="6"/>
    </row>
    <row r="44" ht="27" customHeight="1" outlineLevel="2" spans="1:21">
      <c r="A44" s="6">
        <v>4</v>
      </c>
      <c r="B44" s="7">
        <v>11640984</v>
      </c>
      <c r="C44" s="6" t="s">
        <v>174</v>
      </c>
      <c r="D44" s="6" t="s">
        <v>177</v>
      </c>
      <c r="E44" s="6"/>
      <c r="F44" s="7">
        <v>55000</v>
      </c>
      <c r="G44" s="7" t="s">
        <v>175</v>
      </c>
      <c r="H44" s="6"/>
      <c r="I44" s="6"/>
      <c r="J44" s="6"/>
      <c r="K44" s="6">
        <v>1002325433</v>
      </c>
      <c r="L44" s="7">
        <v>10</v>
      </c>
      <c r="M44" s="6" t="s">
        <v>178</v>
      </c>
      <c r="N44" s="17">
        <v>21012017100066</v>
      </c>
      <c r="O44" s="17">
        <v>2101201710422</v>
      </c>
      <c r="P44" s="6" t="s">
        <v>164</v>
      </c>
      <c r="Q44" s="6">
        <v>20171016</v>
      </c>
      <c r="R44" s="6">
        <v>20180131</v>
      </c>
      <c r="S44" s="6" t="s">
        <v>103</v>
      </c>
      <c r="T44" s="6"/>
      <c r="U44" s="6"/>
    </row>
    <row r="45" ht="27" customHeight="1" outlineLevel="2" spans="1:21">
      <c r="A45" s="6">
        <v>5</v>
      </c>
      <c r="B45" s="7">
        <v>11640984</v>
      </c>
      <c r="C45" s="6" t="s">
        <v>174</v>
      </c>
      <c r="D45" s="6" t="s">
        <v>179</v>
      </c>
      <c r="E45" s="6"/>
      <c r="F45" s="7">
        <v>22900</v>
      </c>
      <c r="G45" s="7" t="s">
        <v>175</v>
      </c>
      <c r="H45" s="6"/>
      <c r="I45" s="6"/>
      <c r="J45" s="6"/>
      <c r="K45" s="6">
        <v>1002325322</v>
      </c>
      <c r="L45" s="7">
        <v>10</v>
      </c>
      <c r="M45" s="6" t="s">
        <v>180</v>
      </c>
      <c r="N45" s="17">
        <v>21012017100066</v>
      </c>
      <c r="O45" s="17">
        <v>2101201710422</v>
      </c>
      <c r="P45" s="6" t="s">
        <v>164</v>
      </c>
      <c r="Q45" s="6">
        <v>20171016</v>
      </c>
      <c r="R45" s="6">
        <v>20180131</v>
      </c>
      <c r="S45" s="6" t="s">
        <v>103</v>
      </c>
      <c r="T45" s="6"/>
      <c r="U45" s="6"/>
    </row>
    <row r="46" ht="27" customHeight="1" outlineLevel="1" spans="1:21">
      <c r="A46" s="4"/>
      <c r="B46" s="5" t="s">
        <v>67</v>
      </c>
      <c r="C46" s="4"/>
      <c r="D46" s="4"/>
      <c r="E46" s="4"/>
      <c r="F46" s="5"/>
      <c r="G46" s="5"/>
      <c r="H46" s="6"/>
      <c r="I46" s="6"/>
      <c r="J46" s="6"/>
      <c r="K46" s="4"/>
      <c r="L46" s="5"/>
      <c r="M46" s="4"/>
      <c r="N46" s="16"/>
      <c r="O46" s="16">
        <v>2101201710425</v>
      </c>
      <c r="P46" s="4"/>
      <c r="Q46" s="4"/>
      <c r="R46" s="4"/>
      <c r="S46" s="4"/>
      <c r="T46" s="4"/>
      <c r="U46" s="4">
        <f>SUBTOTAL(9,U47:U50)</f>
        <v>0</v>
      </c>
    </row>
    <row r="47" ht="27" customHeight="1" outlineLevel="2" spans="1:21">
      <c r="A47" s="6">
        <v>1</v>
      </c>
      <c r="B47" s="7">
        <v>10081731</v>
      </c>
      <c r="C47" s="6" t="s">
        <v>181</v>
      </c>
      <c r="D47" s="6"/>
      <c r="E47" s="6"/>
      <c r="F47" s="7">
        <v>28700</v>
      </c>
      <c r="G47" s="7" t="s">
        <v>100</v>
      </c>
      <c r="H47" s="6"/>
      <c r="I47" s="6"/>
      <c r="J47" s="6"/>
      <c r="K47" s="6">
        <v>1002308862</v>
      </c>
      <c r="L47" s="7">
        <v>30</v>
      </c>
      <c r="M47" s="6" t="s">
        <v>182</v>
      </c>
      <c r="N47" s="17">
        <v>21012017100066</v>
      </c>
      <c r="O47" s="17">
        <v>2101201710425</v>
      </c>
      <c r="P47" s="6" t="s">
        <v>164</v>
      </c>
      <c r="Q47" s="6">
        <v>20170928</v>
      </c>
      <c r="R47" s="6">
        <v>20171130</v>
      </c>
      <c r="S47" s="6" t="s">
        <v>103</v>
      </c>
      <c r="T47" s="6"/>
      <c r="U47" s="6"/>
    </row>
    <row r="48" ht="27" customHeight="1" outlineLevel="2" spans="1:21">
      <c r="A48" s="6">
        <v>2</v>
      </c>
      <c r="B48" s="7">
        <v>10081732</v>
      </c>
      <c r="C48" s="6" t="s">
        <v>183</v>
      </c>
      <c r="D48" s="6"/>
      <c r="E48" s="6"/>
      <c r="F48" s="7">
        <v>65600</v>
      </c>
      <c r="G48" s="7" t="s">
        <v>100</v>
      </c>
      <c r="H48" s="6"/>
      <c r="I48" s="6"/>
      <c r="J48" s="6"/>
      <c r="K48" s="6">
        <v>1002308862</v>
      </c>
      <c r="L48" s="7">
        <v>40</v>
      </c>
      <c r="M48" s="6" t="s">
        <v>182</v>
      </c>
      <c r="N48" s="17">
        <v>21012017100066</v>
      </c>
      <c r="O48" s="17">
        <v>2101201710425</v>
      </c>
      <c r="P48" s="6" t="s">
        <v>164</v>
      </c>
      <c r="Q48" s="6">
        <v>20170928</v>
      </c>
      <c r="R48" s="6">
        <v>20171130</v>
      </c>
      <c r="S48" s="6" t="s">
        <v>103</v>
      </c>
      <c r="T48" s="6"/>
      <c r="U48" s="6"/>
    </row>
    <row r="49" ht="27" customHeight="1" outlineLevel="2" spans="1:21">
      <c r="A49" s="6">
        <v>3</v>
      </c>
      <c r="B49" s="7">
        <v>10081774</v>
      </c>
      <c r="C49" s="6" t="s">
        <v>184</v>
      </c>
      <c r="D49" s="6"/>
      <c r="E49" s="4"/>
      <c r="F49" s="7">
        <v>119700</v>
      </c>
      <c r="G49" s="7" t="s">
        <v>100</v>
      </c>
      <c r="H49" s="6"/>
      <c r="I49" s="6"/>
      <c r="J49" s="6"/>
      <c r="K49" s="6">
        <v>1002308862</v>
      </c>
      <c r="L49" s="7">
        <v>10</v>
      </c>
      <c r="M49" s="6" t="s">
        <v>182</v>
      </c>
      <c r="N49" s="17">
        <v>21012017100066</v>
      </c>
      <c r="O49" s="17">
        <v>2101201710425</v>
      </c>
      <c r="P49" s="6" t="s">
        <v>164</v>
      </c>
      <c r="Q49" s="6">
        <v>20170928</v>
      </c>
      <c r="R49" s="6">
        <v>20171130</v>
      </c>
      <c r="S49" s="6" t="s">
        <v>103</v>
      </c>
      <c r="T49" s="6"/>
      <c r="U49" s="6"/>
    </row>
    <row r="50" ht="27" customHeight="1" outlineLevel="2" spans="1:21">
      <c r="A50" s="6">
        <v>4</v>
      </c>
      <c r="B50" s="7">
        <v>10081776</v>
      </c>
      <c r="C50" s="6" t="s">
        <v>185</v>
      </c>
      <c r="D50" s="6"/>
      <c r="E50" s="6"/>
      <c r="F50" s="7">
        <v>112700</v>
      </c>
      <c r="G50" s="7" t="s">
        <v>100</v>
      </c>
      <c r="H50" s="6"/>
      <c r="I50" s="6"/>
      <c r="J50" s="6"/>
      <c r="K50" s="6">
        <v>1002308862</v>
      </c>
      <c r="L50" s="7">
        <v>20</v>
      </c>
      <c r="M50" s="6" t="s">
        <v>182</v>
      </c>
      <c r="N50" s="17">
        <v>21012017100066</v>
      </c>
      <c r="O50" s="17">
        <v>2101201710425</v>
      </c>
      <c r="P50" s="6" t="s">
        <v>164</v>
      </c>
      <c r="Q50" s="6">
        <v>20170928</v>
      </c>
      <c r="R50" s="6">
        <v>20171130</v>
      </c>
      <c r="S50" s="6" t="s">
        <v>103</v>
      </c>
      <c r="T50" s="6"/>
      <c r="U50" s="6"/>
    </row>
    <row r="51" ht="27" customHeight="1" outlineLevel="2" spans="1:21">
      <c r="A51" s="6">
        <v>5</v>
      </c>
      <c r="B51" s="13">
        <v>10081774</v>
      </c>
      <c r="C51" s="6" t="s">
        <v>184</v>
      </c>
      <c r="D51" s="6"/>
      <c r="E51" s="6"/>
      <c r="F51" s="14">
        <v>40000</v>
      </c>
      <c r="G51" s="14" t="s">
        <v>100</v>
      </c>
      <c r="H51" s="6"/>
      <c r="I51" s="6"/>
      <c r="J51" s="6"/>
      <c r="K51" s="13">
        <v>1002325520</v>
      </c>
      <c r="L51" s="13">
        <v>10</v>
      </c>
      <c r="M51" s="6" t="s">
        <v>182</v>
      </c>
      <c r="N51" s="17">
        <v>21012017100066</v>
      </c>
      <c r="O51" s="17">
        <v>2101201710425</v>
      </c>
      <c r="P51" s="6" t="s">
        <v>164</v>
      </c>
      <c r="Q51" s="6">
        <v>20170928</v>
      </c>
      <c r="R51" s="6">
        <v>20171130</v>
      </c>
      <c r="S51" s="6" t="s">
        <v>103</v>
      </c>
      <c r="T51" s="6"/>
      <c r="U51" s="6"/>
    </row>
    <row r="52" ht="27" customHeight="1" outlineLevel="2" spans="1:21">
      <c r="A52" s="6">
        <v>6</v>
      </c>
      <c r="B52" s="13">
        <v>10081731</v>
      </c>
      <c r="C52" s="6" t="s">
        <v>181</v>
      </c>
      <c r="D52" s="6"/>
      <c r="E52" s="6"/>
      <c r="F52" s="14">
        <v>44500</v>
      </c>
      <c r="G52" s="14" t="s">
        <v>100</v>
      </c>
      <c r="H52" s="6"/>
      <c r="I52" s="6"/>
      <c r="J52" s="6"/>
      <c r="K52" s="13">
        <v>1002330876</v>
      </c>
      <c r="L52" s="13">
        <v>20</v>
      </c>
      <c r="M52" s="6" t="s">
        <v>182</v>
      </c>
      <c r="N52" s="17">
        <v>21012017100066</v>
      </c>
      <c r="O52" s="17">
        <v>2101201710425</v>
      </c>
      <c r="P52" s="6" t="s">
        <v>164</v>
      </c>
      <c r="Q52" s="6">
        <v>20170928</v>
      </c>
      <c r="R52" s="6">
        <v>20171130</v>
      </c>
      <c r="S52" s="6" t="s">
        <v>103</v>
      </c>
      <c r="T52" s="6"/>
      <c r="U52" s="6"/>
    </row>
    <row r="53" ht="27" customHeight="1" outlineLevel="2" spans="1:21">
      <c r="A53" s="6">
        <v>7</v>
      </c>
      <c r="B53" s="13">
        <v>10081732</v>
      </c>
      <c r="C53" s="6" t="s">
        <v>183</v>
      </c>
      <c r="D53" s="6"/>
      <c r="E53" s="6"/>
      <c r="F53" s="14">
        <v>70000</v>
      </c>
      <c r="G53" s="14" t="s">
        <v>100</v>
      </c>
      <c r="H53" s="6"/>
      <c r="I53" s="6"/>
      <c r="J53" s="6"/>
      <c r="K53" s="13">
        <v>1002330876</v>
      </c>
      <c r="L53" s="13">
        <v>30</v>
      </c>
      <c r="M53" s="6" t="s">
        <v>182</v>
      </c>
      <c r="N53" s="17">
        <v>21012017100066</v>
      </c>
      <c r="O53" s="17">
        <v>2101201710425</v>
      </c>
      <c r="P53" s="6" t="s">
        <v>164</v>
      </c>
      <c r="Q53" s="6">
        <v>20170928</v>
      </c>
      <c r="R53" s="6">
        <v>20171130</v>
      </c>
      <c r="S53" s="6" t="s">
        <v>103</v>
      </c>
      <c r="T53" s="6"/>
      <c r="U53" s="6"/>
    </row>
    <row r="54" ht="27" customHeight="1" outlineLevel="2" spans="1:21">
      <c r="A54" s="6">
        <v>8</v>
      </c>
      <c r="B54" s="13">
        <v>10081774</v>
      </c>
      <c r="C54" s="6" t="s">
        <v>184</v>
      </c>
      <c r="D54" s="6"/>
      <c r="E54" s="6"/>
      <c r="F54" s="14">
        <v>77200</v>
      </c>
      <c r="G54" s="14" t="s">
        <v>100</v>
      </c>
      <c r="H54" s="6"/>
      <c r="I54" s="6"/>
      <c r="J54" s="6"/>
      <c r="K54" s="13">
        <v>1002330876</v>
      </c>
      <c r="L54" s="13">
        <v>10</v>
      </c>
      <c r="M54" s="6" t="s">
        <v>182</v>
      </c>
      <c r="N54" s="17">
        <v>21012017100066</v>
      </c>
      <c r="O54" s="17">
        <v>2101201710425</v>
      </c>
      <c r="P54" s="6" t="s">
        <v>164</v>
      </c>
      <c r="Q54" s="6">
        <v>20170928</v>
      </c>
      <c r="R54" s="6">
        <v>20171130</v>
      </c>
      <c r="S54" s="6" t="s">
        <v>103</v>
      </c>
      <c r="T54" s="6"/>
      <c r="U54" s="6"/>
    </row>
    <row r="55" ht="27" customHeight="1" outlineLevel="1" spans="1:21">
      <c r="A55" s="4"/>
      <c r="B55" s="5" t="s">
        <v>70</v>
      </c>
      <c r="C55" s="4"/>
      <c r="D55" s="4"/>
      <c r="E55" s="4"/>
      <c r="F55" s="5"/>
      <c r="G55" s="5"/>
      <c r="H55" s="6"/>
      <c r="I55" s="6"/>
      <c r="J55" s="6"/>
      <c r="K55" s="4"/>
      <c r="L55" s="5"/>
      <c r="M55" s="4"/>
      <c r="N55" s="16"/>
      <c r="O55" s="16">
        <v>2101201710429</v>
      </c>
      <c r="P55" s="4"/>
      <c r="Q55" s="4"/>
      <c r="R55" s="4"/>
      <c r="S55" s="4"/>
      <c r="T55" s="4"/>
      <c r="U55" s="4">
        <f>SUBTOTAL(9,U56)</f>
        <v>0</v>
      </c>
    </row>
    <row r="56" ht="27" customHeight="1" outlineLevel="2" spans="1:21">
      <c r="A56" s="6">
        <v>1</v>
      </c>
      <c r="B56" s="7">
        <v>11255968</v>
      </c>
      <c r="C56" s="6" t="s">
        <v>186</v>
      </c>
      <c r="D56" s="6"/>
      <c r="E56" s="4" t="s">
        <v>148</v>
      </c>
      <c r="F56" s="7">
        <v>3</v>
      </c>
      <c r="G56" s="7" t="s">
        <v>134</v>
      </c>
      <c r="H56" s="6"/>
      <c r="I56" s="6"/>
      <c r="J56" s="6"/>
      <c r="K56" s="6">
        <v>1002322616</v>
      </c>
      <c r="L56" s="7">
        <v>20</v>
      </c>
      <c r="M56" s="6" t="s">
        <v>187</v>
      </c>
      <c r="N56" s="17">
        <v>21012017100066</v>
      </c>
      <c r="O56" s="17">
        <v>2101201710429</v>
      </c>
      <c r="P56" s="6" t="s">
        <v>188</v>
      </c>
      <c r="Q56" s="6">
        <v>20171012</v>
      </c>
      <c r="R56" s="6">
        <v>20180312</v>
      </c>
      <c r="S56" s="6" t="s">
        <v>103</v>
      </c>
      <c r="T56" s="6"/>
      <c r="U56" s="6"/>
    </row>
    <row r="57" ht="27" customHeight="1" outlineLevel="1" spans="1:21">
      <c r="A57" s="4"/>
      <c r="B57" s="5" t="s">
        <v>74</v>
      </c>
      <c r="C57" s="4"/>
      <c r="D57" s="4"/>
      <c r="E57" s="4"/>
      <c r="F57" s="5"/>
      <c r="G57" s="5"/>
      <c r="H57" s="6"/>
      <c r="I57" s="6"/>
      <c r="J57" s="6"/>
      <c r="K57" s="4"/>
      <c r="L57" s="5"/>
      <c r="M57" s="4"/>
      <c r="N57" s="16"/>
      <c r="O57" s="16">
        <v>2101201710430</v>
      </c>
      <c r="P57" s="4"/>
      <c r="Q57" s="4"/>
      <c r="R57" s="4"/>
      <c r="S57" s="4"/>
      <c r="T57" s="4"/>
      <c r="U57" s="4">
        <f>SUBTOTAL(9,U58)</f>
        <v>0</v>
      </c>
    </row>
    <row r="58" ht="27" customHeight="1" outlineLevel="2" spans="1:21">
      <c r="A58" s="6">
        <v>1</v>
      </c>
      <c r="B58" s="7">
        <v>20000083</v>
      </c>
      <c r="C58" s="6" t="s">
        <v>74</v>
      </c>
      <c r="D58" s="6"/>
      <c r="E58" s="4" t="s">
        <v>27</v>
      </c>
      <c r="F58" s="7">
        <v>4</v>
      </c>
      <c r="G58" s="7" t="s">
        <v>134</v>
      </c>
      <c r="H58" s="6"/>
      <c r="I58" s="6"/>
      <c r="J58" s="6"/>
      <c r="K58" s="6">
        <v>1002327114</v>
      </c>
      <c r="L58" s="7">
        <v>10</v>
      </c>
      <c r="M58" s="6" t="s">
        <v>189</v>
      </c>
      <c r="N58" s="17">
        <v>21012017100066</v>
      </c>
      <c r="O58" s="17">
        <v>2101201710430</v>
      </c>
      <c r="P58" s="6" t="s">
        <v>190</v>
      </c>
      <c r="Q58" s="6">
        <v>20171017</v>
      </c>
      <c r="R58" s="6">
        <v>20180430</v>
      </c>
      <c r="S58" s="6" t="s">
        <v>103</v>
      </c>
      <c r="T58" s="6"/>
      <c r="U58" s="6"/>
    </row>
    <row r="59" ht="27" customHeight="1" outlineLevel="1" spans="1:21">
      <c r="A59" s="4"/>
      <c r="B59" s="5" t="s">
        <v>77</v>
      </c>
      <c r="C59" s="4"/>
      <c r="D59" s="4"/>
      <c r="E59" s="4"/>
      <c r="F59" s="5"/>
      <c r="G59" s="5"/>
      <c r="H59" s="6"/>
      <c r="I59" s="6"/>
      <c r="J59" s="6"/>
      <c r="K59" s="4"/>
      <c r="L59" s="5"/>
      <c r="M59" s="4"/>
      <c r="N59" s="16"/>
      <c r="O59" s="16">
        <v>2101201710432</v>
      </c>
      <c r="P59" s="4"/>
      <c r="Q59" s="4"/>
      <c r="R59" s="4"/>
      <c r="S59" s="4"/>
      <c r="T59" s="4"/>
      <c r="U59" s="4">
        <f>SUBTOTAL(9,U60:U70)</f>
        <v>0</v>
      </c>
    </row>
    <row r="60" ht="27" customHeight="1" outlineLevel="2" spans="1:21">
      <c r="A60" s="6">
        <v>1</v>
      </c>
      <c r="B60" s="7">
        <v>10034772</v>
      </c>
      <c r="C60" s="6" t="s">
        <v>191</v>
      </c>
      <c r="D60" s="6"/>
      <c r="E60" s="4" t="s">
        <v>27</v>
      </c>
      <c r="F60" s="7">
        <v>12</v>
      </c>
      <c r="G60" s="7" t="s">
        <v>192</v>
      </c>
      <c r="H60" s="6"/>
      <c r="I60" s="6"/>
      <c r="J60" s="6"/>
      <c r="K60" s="6">
        <v>1002322606</v>
      </c>
      <c r="L60" s="7">
        <v>10</v>
      </c>
      <c r="M60" s="6" t="s">
        <v>193</v>
      </c>
      <c r="N60" s="17">
        <v>21012017100066</v>
      </c>
      <c r="O60" s="17">
        <v>2101201710432</v>
      </c>
      <c r="P60" s="6" t="s">
        <v>190</v>
      </c>
      <c r="Q60" s="6">
        <v>20171012</v>
      </c>
      <c r="R60" s="6">
        <v>20180331</v>
      </c>
      <c r="S60" s="6" t="s">
        <v>103</v>
      </c>
      <c r="T60" s="6"/>
      <c r="U60" s="6"/>
    </row>
    <row r="61" ht="27" customHeight="1" outlineLevel="2" spans="1:21">
      <c r="A61" s="6">
        <v>2</v>
      </c>
      <c r="B61" s="7">
        <v>10065263</v>
      </c>
      <c r="C61" s="6" t="s">
        <v>194</v>
      </c>
      <c r="D61" s="6" t="s">
        <v>195</v>
      </c>
      <c r="E61" s="6"/>
      <c r="F61" s="7">
        <v>50</v>
      </c>
      <c r="G61" s="7" t="s">
        <v>153</v>
      </c>
      <c r="H61" s="6"/>
      <c r="I61" s="6"/>
      <c r="J61" s="6"/>
      <c r="K61" s="6">
        <v>1002329548</v>
      </c>
      <c r="L61" s="7">
        <v>10</v>
      </c>
      <c r="M61" s="6" t="s">
        <v>196</v>
      </c>
      <c r="N61" s="17">
        <v>21012017100066</v>
      </c>
      <c r="O61" s="17">
        <v>2101201710432</v>
      </c>
      <c r="P61" s="6" t="s">
        <v>190</v>
      </c>
      <c r="Q61" s="6">
        <v>20171019</v>
      </c>
      <c r="R61" s="6">
        <v>20180315</v>
      </c>
      <c r="S61" s="6" t="s">
        <v>103</v>
      </c>
      <c r="T61" s="6"/>
      <c r="U61" s="6"/>
    </row>
    <row r="62" ht="27" customHeight="1" outlineLevel="2" spans="1:21">
      <c r="A62" s="6">
        <v>3</v>
      </c>
      <c r="B62" s="7">
        <v>10065645</v>
      </c>
      <c r="C62" s="6" t="s">
        <v>197</v>
      </c>
      <c r="D62" s="6" t="s">
        <v>198</v>
      </c>
      <c r="E62" s="6"/>
      <c r="F62" s="7">
        <v>5</v>
      </c>
      <c r="G62" s="7" t="s">
        <v>153</v>
      </c>
      <c r="H62" s="6"/>
      <c r="I62" s="6"/>
      <c r="J62" s="6"/>
      <c r="K62" s="6">
        <v>1002329548</v>
      </c>
      <c r="L62" s="7">
        <v>20</v>
      </c>
      <c r="M62" s="6" t="s">
        <v>199</v>
      </c>
      <c r="N62" s="17">
        <v>21012017100066</v>
      </c>
      <c r="O62" s="17">
        <v>2101201710432</v>
      </c>
      <c r="P62" s="6" t="s">
        <v>190</v>
      </c>
      <c r="Q62" s="6">
        <v>20171019</v>
      </c>
      <c r="R62" s="6">
        <v>20180315</v>
      </c>
      <c r="S62" s="6" t="s">
        <v>103</v>
      </c>
      <c r="T62" s="6"/>
      <c r="U62" s="6"/>
    </row>
    <row r="63" ht="27" customHeight="1" outlineLevel="2" spans="1:21">
      <c r="A63" s="6">
        <v>4</v>
      </c>
      <c r="B63" s="7">
        <v>10677577</v>
      </c>
      <c r="C63" s="6" t="s">
        <v>200</v>
      </c>
      <c r="D63" s="6"/>
      <c r="E63" s="4" t="s">
        <v>27</v>
      </c>
      <c r="F63" s="7">
        <v>50</v>
      </c>
      <c r="G63" s="7" t="s">
        <v>138</v>
      </c>
      <c r="H63" s="6"/>
      <c r="I63" s="6"/>
      <c r="J63" s="6"/>
      <c r="K63" s="6">
        <v>1002318375</v>
      </c>
      <c r="L63" s="7">
        <v>10</v>
      </c>
      <c r="M63" s="6" t="s">
        <v>201</v>
      </c>
      <c r="N63" s="17">
        <v>21012017100066</v>
      </c>
      <c r="O63" s="17">
        <v>2101201710432</v>
      </c>
      <c r="P63" s="6" t="s">
        <v>190</v>
      </c>
      <c r="Q63" s="6">
        <v>20171009</v>
      </c>
      <c r="R63" s="6">
        <v>20180328</v>
      </c>
      <c r="S63" s="6" t="s">
        <v>103</v>
      </c>
      <c r="T63" s="6"/>
      <c r="U63" s="6"/>
    </row>
    <row r="64" ht="27" customHeight="1" outlineLevel="2" spans="1:21">
      <c r="A64" s="6">
        <v>5</v>
      </c>
      <c r="B64" s="7">
        <v>11620935</v>
      </c>
      <c r="C64" s="6" t="s">
        <v>202</v>
      </c>
      <c r="D64" s="6"/>
      <c r="E64" s="4" t="s">
        <v>27</v>
      </c>
      <c r="F64" s="7">
        <v>10</v>
      </c>
      <c r="G64" s="7" t="s">
        <v>192</v>
      </c>
      <c r="H64" s="6"/>
      <c r="I64" s="6"/>
      <c r="J64" s="6"/>
      <c r="K64" s="6">
        <v>1002322606</v>
      </c>
      <c r="L64" s="7">
        <v>40</v>
      </c>
      <c r="M64" s="6" t="s">
        <v>203</v>
      </c>
      <c r="N64" s="17">
        <v>21012017100066</v>
      </c>
      <c r="O64" s="17">
        <v>2101201710432</v>
      </c>
      <c r="P64" s="6" t="s">
        <v>190</v>
      </c>
      <c r="Q64" s="6">
        <v>20171012</v>
      </c>
      <c r="R64" s="6">
        <v>20180331</v>
      </c>
      <c r="S64" s="6" t="s">
        <v>103</v>
      </c>
      <c r="T64" s="6"/>
      <c r="U64" s="6"/>
    </row>
    <row r="65" ht="27" customHeight="1" outlineLevel="2" spans="1:21">
      <c r="A65" s="6">
        <v>6</v>
      </c>
      <c r="B65" s="7">
        <v>11620936</v>
      </c>
      <c r="C65" s="6" t="s">
        <v>204</v>
      </c>
      <c r="D65" s="6"/>
      <c r="E65" s="4" t="s">
        <v>27</v>
      </c>
      <c r="F65" s="7">
        <v>8</v>
      </c>
      <c r="G65" s="7" t="s">
        <v>192</v>
      </c>
      <c r="H65" s="6"/>
      <c r="I65" s="6"/>
      <c r="J65" s="6"/>
      <c r="K65" s="6">
        <v>1002322606</v>
      </c>
      <c r="L65" s="7">
        <v>50</v>
      </c>
      <c r="M65" s="6" t="s">
        <v>203</v>
      </c>
      <c r="N65" s="17">
        <v>21012017100066</v>
      </c>
      <c r="O65" s="17">
        <v>2101201710432</v>
      </c>
      <c r="P65" s="6" t="s">
        <v>190</v>
      </c>
      <c r="Q65" s="6">
        <v>20171012</v>
      </c>
      <c r="R65" s="6">
        <v>20180331</v>
      </c>
      <c r="S65" s="6" t="s">
        <v>103</v>
      </c>
      <c r="T65" s="6"/>
      <c r="U65" s="6"/>
    </row>
    <row r="66" ht="27" customHeight="1" outlineLevel="2" spans="1:21">
      <c r="A66" s="6">
        <v>7</v>
      </c>
      <c r="B66" s="7">
        <v>11620968</v>
      </c>
      <c r="C66" s="6" t="s">
        <v>205</v>
      </c>
      <c r="D66" s="6"/>
      <c r="E66" s="4" t="s">
        <v>27</v>
      </c>
      <c r="F66" s="7">
        <v>10</v>
      </c>
      <c r="G66" s="7" t="s">
        <v>153</v>
      </c>
      <c r="H66" s="6"/>
      <c r="I66" s="6"/>
      <c r="J66" s="6"/>
      <c r="K66" s="6">
        <v>1002322606</v>
      </c>
      <c r="L66" s="7">
        <v>30</v>
      </c>
      <c r="M66" s="6" t="s">
        <v>203</v>
      </c>
      <c r="N66" s="17">
        <v>21012017100066</v>
      </c>
      <c r="O66" s="17">
        <v>2101201710432</v>
      </c>
      <c r="P66" s="6" t="s">
        <v>190</v>
      </c>
      <c r="Q66" s="6">
        <v>20171012</v>
      </c>
      <c r="R66" s="6">
        <v>20180331</v>
      </c>
      <c r="S66" s="6" t="s">
        <v>103</v>
      </c>
      <c r="T66" s="6"/>
      <c r="U66" s="6"/>
    </row>
    <row r="67" ht="27" customHeight="1" outlineLevel="2" spans="1:21">
      <c r="A67" s="6">
        <v>8</v>
      </c>
      <c r="B67" s="7">
        <v>11620969</v>
      </c>
      <c r="C67" s="6" t="s">
        <v>206</v>
      </c>
      <c r="D67" s="6"/>
      <c r="E67" s="4" t="s">
        <v>27</v>
      </c>
      <c r="F67" s="7">
        <v>10</v>
      </c>
      <c r="G67" s="7" t="s">
        <v>153</v>
      </c>
      <c r="H67" s="6"/>
      <c r="I67" s="6"/>
      <c r="J67" s="6"/>
      <c r="K67" s="6">
        <v>1002322606</v>
      </c>
      <c r="L67" s="7">
        <v>20</v>
      </c>
      <c r="M67" s="6" t="s">
        <v>203</v>
      </c>
      <c r="N67" s="17">
        <v>21012017100066</v>
      </c>
      <c r="O67" s="17">
        <v>2101201710432</v>
      </c>
      <c r="P67" s="6" t="s">
        <v>190</v>
      </c>
      <c r="Q67" s="6">
        <v>20171012</v>
      </c>
      <c r="R67" s="6">
        <v>20180331</v>
      </c>
      <c r="S67" s="6" t="s">
        <v>103</v>
      </c>
      <c r="T67" s="6"/>
      <c r="U67" s="6"/>
    </row>
    <row r="68" ht="27" customHeight="1" outlineLevel="2" spans="1:21">
      <c r="A68" s="6">
        <v>9</v>
      </c>
      <c r="B68" s="7">
        <v>11630745</v>
      </c>
      <c r="C68" s="6" t="s">
        <v>207</v>
      </c>
      <c r="D68" s="6"/>
      <c r="E68" s="4" t="s">
        <v>27</v>
      </c>
      <c r="F68" s="7">
        <v>8</v>
      </c>
      <c r="G68" s="7" t="s">
        <v>153</v>
      </c>
      <c r="H68" s="6"/>
      <c r="I68" s="6"/>
      <c r="J68" s="6"/>
      <c r="K68" s="6">
        <v>1002322606</v>
      </c>
      <c r="L68" s="7">
        <v>60</v>
      </c>
      <c r="M68" s="6" t="s">
        <v>203</v>
      </c>
      <c r="N68" s="17">
        <v>21012017100066</v>
      </c>
      <c r="O68" s="17">
        <v>2101201710432</v>
      </c>
      <c r="P68" s="6" t="s">
        <v>190</v>
      </c>
      <c r="Q68" s="6">
        <v>20171012</v>
      </c>
      <c r="R68" s="6">
        <v>20180331</v>
      </c>
      <c r="S68" s="6" t="s">
        <v>103</v>
      </c>
      <c r="T68" s="6"/>
      <c r="U68" s="6"/>
    </row>
    <row r="69" ht="27" customHeight="1" outlineLevel="2" spans="1:21">
      <c r="A69" s="6">
        <v>10</v>
      </c>
      <c r="B69" s="7">
        <v>11630751</v>
      </c>
      <c r="C69" s="6" t="s">
        <v>208</v>
      </c>
      <c r="D69" s="6"/>
      <c r="E69" s="4" t="s">
        <v>27</v>
      </c>
      <c r="F69" s="7">
        <v>1</v>
      </c>
      <c r="G69" s="7" t="s">
        <v>153</v>
      </c>
      <c r="H69" s="6"/>
      <c r="I69" s="6"/>
      <c r="J69" s="6"/>
      <c r="K69" s="6">
        <v>1002322606</v>
      </c>
      <c r="L69" s="7">
        <v>80</v>
      </c>
      <c r="M69" s="6" t="s">
        <v>203</v>
      </c>
      <c r="N69" s="17">
        <v>21012017100066</v>
      </c>
      <c r="O69" s="17">
        <v>2101201710432</v>
      </c>
      <c r="P69" s="6" t="s">
        <v>190</v>
      </c>
      <c r="Q69" s="6">
        <v>20171012</v>
      </c>
      <c r="R69" s="6">
        <v>20180331</v>
      </c>
      <c r="S69" s="6" t="s">
        <v>103</v>
      </c>
      <c r="T69" s="6"/>
      <c r="U69" s="6"/>
    </row>
    <row r="70" ht="27" customHeight="1" outlineLevel="2" spans="1:21">
      <c r="A70" s="6">
        <v>11</v>
      </c>
      <c r="B70" s="7">
        <v>11630762</v>
      </c>
      <c r="C70" s="6" t="s">
        <v>209</v>
      </c>
      <c r="D70" s="6"/>
      <c r="E70" s="4" t="s">
        <v>27</v>
      </c>
      <c r="F70" s="7">
        <v>8</v>
      </c>
      <c r="G70" s="7" t="s">
        <v>153</v>
      </c>
      <c r="H70" s="6"/>
      <c r="I70" s="6"/>
      <c r="J70" s="6"/>
      <c r="K70" s="6">
        <v>1002322606</v>
      </c>
      <c r="L70" s="7">
        <v>70</v>
      </c>
      <c r="M70" s="6" t="s">
        <v>203</v>
      </c>
      <c r="N70" s="17">
        <v>21012017100066</v>
      </c>
      <c r="O70" s="17">
        <v>2101201710432</v>
      </c>
      <c r="P70" s="6" t="s">
        <v>190</v>
      </c>
      <c r="Q70" s="6">
        <v>20171012</v>
      </c>
      <c r="R70" s="6">
        <v>20180331</v>
      </c>
      <c r="S70" s="6" t="s">
        <v>103</v>
      </c>
      <c r="T70" s="6"/>
      <c r="U70" s="6"/>
    </row>
    <row r="71" s="1" customFormat="1" ht="27" customHeight="1" outlineLevel="2" spans="1:21">
      <c r="A71" s="6">
        <v>12</v>
      </c>
      <c r="B71" s="7">
        <v>11185745</v>
      </c>
      <c r="C71" s="6" t="s">
        <v>210</v>
      </c>
      <c r="D71" s="6" t="s">
        <v>211</v>
      </c>
      <c r="E71" s="6"/>
      <c r="F71" s="7">
        <v>50</v>
      </c>
      <c r="G71" s="7" t="s">
        <v>100</v>
      </c>
      <c r="H71" s="6"/>
      <c r="I71" s="6"/>
      <c r="J71" s="6"/>
      <c r="K71" s="6">
        <v>1002283926</v>
      </c>
      <c r="L71" s="7">
        <v>20</v>
      </c>
      <c r="M71" s="6" t="s">
        <v>212</v>
      </c>
      <c r="N71" s="17">
        <v>21012017100066</v>
      </c>
      <c r="O71" s="17">
        <v>2101201710432</v>
      </c>
      <c r="P71" s="6" t="s">
        <v>164</v>
      </c>
      <c r="Q71" s="6">
        <v>20170913</v>
      </c>
      <c r="R71" s="6">
        <v>20180131</v>
      </c>
      <c r="S71" s="6" t="s">
        <v>103</v>
      </c>
      <c r="T71" s="6"/>
      <c r="U71" s="6"/>
    </row>
    <row r="72" s="1" customFormat="1" ht="27" customHeight="1" outlineLevel="2" spans="1:21">
      <c r="A72" s="6">
        <v>13</v>
      </c>
      <c r="B72" s="7">
        <v>11185749</v>
      </c>
      <c r="C72" s="6" t="s">
        <v>213</v>
      </c>
      <c r="D72" s="6" t="s">
        <v>211</v>
      </c>
      <c r="E72" s="6"/>
      <c r="F72" s="7">
        <v>50</v>
      </c>
      <c r="G72" s="7" t="s">
        <v>100</v>
      </c>
      <c r="H72" s="6"/>
      <c r="I72" s="6"/>
      <c r="J72" s="6"/>
      <c r="K72" s="6">
        <v>1002283926</v>
      </c>
      <c r="L72" s="7">
        <v>10</v>
      </c>
      <c r="M72" s="6" t="s">
        <v>214</v>
      </c>
      <c r="N72" s="17">
        <v>21012017100066</v>
      </c>
      <c r="O72" s="17">
        <v>2101201710432</v>
      </c>
      <c r="P72" s="6" t="s">
        <v>164</v>
      </c>
      <c r="Q72" s="6">
        <v>20170913</v>
      </c>
      <c r="R72" s="6">
        <v>20180131</v>
      </c>
      <c r="S72" s="6" t="s">
        <v>103</v>
      </c>
      <c r="T72" s="6"/>
      <c r="U72" s="6"/>
    </row>
    <row r="73" s="1" customFormat="1" ht="27" customHeight="1" outlineLevel="2" spans="1:21">
      <c r="A73" s="6">
        <v>14</v>
      </c>
      <c r="B73" s="7">
        <v>11379497</v>
      </c>
      <c r="C73" s="6" t="s">
        <v>215</v>
      </c>
      <c r="D73" s="6"/>
      <c r="E73" s="4" t="s">
        <v>27</v>
      </c>
      <c r="F73" s="7">
        <v>15</v>
      </c>
      <c r="G73" s="7" t="s">
        <v>153</v>
      </c>
      <c r="H73" s="6"/>
      <c r="I73" s="6"/>
      <c r="J73" s="6"/>
      <c r="K73" s="6">
        <v>1002322178</v>
      </c>
      <c r="L73" s="7">
        <v>10</v>
      </c>
      <c r="M73" s="6" t="s">
        <v>216</v>
      </c>
      <c r="N73" s="17">
        <v>21012017100066</v>
      </c>
      <c r="O73" s="17">
        <v>2101201710432</v>
      </c>
      <c r="P73" s="6" t="s">
        <v>217</v>
      </c>
      <c r="Q73" s="6">
        <v>20171012</v>
      </c>
      <c r="R73" s="6">
        <v>20180131</v>
      </c>
      <c r="S73" s="6" t="s">
        <v>103</v>
      </c>
      <c r="T73" s="6"/>
      <c r="U73" s="6"/>
    </row>
    <row r="74" ht="27" customHeight="1" outlineLevel="1" spans="1:21">
      <c r="A74" s="4"/>
      <c r="B74" s="5" t="s">
        <v>17</v>
      </c>
      <c r="C74" s="4"/>
      <c r="D74" s="4"/>
      <c r="E74" s="4"/>
      <c r="F74" s="5"/>
      <c r="G74" s="5"/>
      <c r="H74" s="6"/>
      <c r="I74" s="6"/>
      <c r="J74" s="6"/>
      <c r="K74" s="4"/>
      <c r="L74" s="5"/>
      <c r="M74" s="4"/>
      <c r="N74" s="16"/>
      <c r="O74" s="16">
        <v>2101201710355</v>
      </c>
      <c r="P74" s="4"/>
      <c r="Q74" s="4"/>
      <c r="R74" s="4"/>
      <c r="S74" s="4"/>
      <c r="T74" s="4"/>
      <c r="U74" s="4">
        <f>SUBTOTAL(9,U75:U85)</f>
        <v>0</v>
      </c>
    </row>
    <row r="75" ht="27" customHeight="1" outlineLevel="2" spans="1:21">
      <c r="A75" s="6">
        <v>1</v>
      </c>
      <c r="B75" s="7">
        <v>10154842</v>
      </c>
      <c r="C75" s="6" t="s">
        <v>218</v>
      </c>
      <c r="D75" s="6" t="s">
        <v>219</v>
      </c>
      <c r="E75" s="4" t="s">
        <v>152</v>
      </c>
      <c r="F75" s="7">
        <v>300</v>
      </c>
      <c r="G75" s="7" t="s">
        <v>106</v>
      </c>
      <c r="H75" s="6"/>
      <c r="I75" s="6"/>
      <c r="J75" s="6"/>
      <c r="K75" s="6">
        <v>1002318584</v>
      </c>
      <c r="L75" s="7">
        <v>20</v>
      </c>
      <c r="M75" s="6" t="s">
        <v>220</v>
      </c>
      <c r="N75" s="17">
        <v>21012017100066</v>
      </c>
      <c r="O75" s="17">
        <v>2101201710355</v>
      </c>
      <c r="P75" s="6" t="s">
        <v>221</v>
      </c>
      <c r="Q75" s="6">
        <v>20171009</v>
      </c>
      <c r="R75" s="6">
        <v>20180131</v>
      </c>
      <c r="S75" s="6" t="s">
        <v>103</v>
      </c>
      <c r="T75" s="6"/>
      <c r="U75" s="6"/>
    </row>
    <row r="76" ht="27" customHeight="1" outlineLevel="2" spans="1:21">
      <c r="A76" s="6">
        <v>2</v>
      </c>
      <c r="B76" s="7">
        <v>10154892</v>
      </c>
      <c r="C76" s="6" t="s">
        <v>222</v>
      </c>
      <c r="D76" s="6" t="s">
        <v>223</v>
      </c>
      <c r="E76" s="4" t="s">
        <v>152</v>
      </c>
      <c r="F76" s="7">
        <v>50</v>
      </c>
      <c r="G76" s="7" t="s">
        <v>106</v>
      </c>
      <c r="H76" s="6"/>
      <c r="I76" s="6"/>
      <c r="J76" s="6"/>
      <c r="K76" s="6">
        <v>1002325421</v>
      </c>
      <c r="L76" s="7">
        <v>10</v>
      </c>
      <c r="M76" s="6" t="s">
        <v>224</v>
      </c>
      <c r="N76" s="17">
        <v>21012017100066</v>
      </c>
      <c r="O76" s="17">
        <v>2101201710355</v>
      </c>
      <c r="P76" s="6" t="s">
        <v>221</v>
      </c>
      <c r="Q76" s="6">
        <v>20171016</v>
      </c>
      <c r="R76" s="6">
        <v>20180131</v>
      </c>
      <c r="S76" s="6" t="s">
        <v>103</v>
      </c>
      <c r="T76" s="6"/>
      <c r="U76" s="6"/>
    </row>
    <row r="77" ht="27" customHeight="1" outlineLevel="2" spans="1:21">
      <c r="A77" s="6">
        <v>3</v>
      </c>
      <c r="B77" s="7">
        <v>10155216</v>
      </c>
      <c r="C77" s="6" t="s">
        <v>225</v>
      </c>
      <c r="D77" s="6"/>
      <c r="E77" s="4" t="s">
        <v>152</v>
      </c>
      <c r="F77" s="7">
        <v>36</v>
      </c>
      <c r="G77" s="7" t="s">
        <v>153</v>
      </c>
      <c r="H77" s="6"/>
      <c r="I77" s="6"/>
      <c r="J77" s="6"/>
      <c r="K77" s="6">
        <v>1002325415</v>
      </c>
      <c r="L77" s="7">
        <v>10</v>
      </c>
      <c r="M77" s="6" t="s">
        <v>226</v>
      </c>
      <c r="N77" s="17">
        <v>21012017100066</v>
      </c>
      <c r="O77" s="17">
        <v>2101201710355</v>
      </c>
      <c r="P77" s="6" t="s">
        <v>221</v>
      </c>
      <c r="Q77" s="6">
        <v>20171016</v>
      </c>
      <c r="R77" s="6">
        <v>20180131</v>
      </c>
      <c r="S77" s="6" t="s">
        <v>103</v>
      </c>
      <c r="T77" s="6"/>
      <c r="U77" s="6"/>
    </row>
    <row r="78" ht="27" customHeight="1" outlineLevel="2" spans="1:21">
      <c r="A78" s="6">
        <v>4</v>
      </c>
      <c r="B78" s="7">
        <v>10155219</v>
      </c>
      <c r="C78" s="6" t="s">
        <v>227</v>
      </c>
      <c r="D78" s="6"/>
      <c r="E78" s="4" t="s">
        <v>152</v>
      </c>
      <c r="F78" s="7">
        <v>18</v>
      </c>
      <c r="G78" s="7" t="s">
        <v>228</v>
      </c>
      <c r="H78" s="6"/>
      <c r="I78" s="6"/>
      <c r="J78" s="6"/>
      <c r="K78" s="6">
        <v>1002325415</v>
      </c>
      <c r="L78" s="7">
        <v>20</v>
      </c>
      <c r="M78" s="6" t="s">
        <v>229</v>
      </c>
      <c r="N78" s="17">
        <v>21012017100066</v>
      </c>
      <c r="O78" s="17">
        <v>2101201710355</v>
      </c>
      <c r="P78" s="6" t="s">
        <v>221</v>
      </c>
      <c r="Q78" s="6">
        <v>20171016</v>
      </c>
      <c r="R78" s="6">
        <v>20180131</v>
      </c>
      <c r="S78" s="6" t="s">
        <v>103</v>
      </c>
      <c r="T78" s="6"/>
      <c r="U78" s="6"/>
    </row>
    <row r="79" ht="27" customHeight="1" outlineLevel="2" spans="1:21">
      <c r="A79" s="6">
        <v>5</v>
      </c>
      <c r="B79" s="7">
        <v>11206380</v>
      </c>
      <c r="C79" s="6" t="s">
        <v>230</v>
      </c>
      <c r="D79" s="6"/>
      <c r="E79" s="4" t="s">
        <v>152</v>
      </c>
      <c r="F79" s="7">
        <v>54</v>
      </c>
      <c r="G79" s="7" t="s">
        <v>106</v>
      </c>
      <c r="H79" s="6"/>
      <c r="I79" s="6"/>
      <c r="J79" s="6"/>
      <c r="K79" s="6">
        <v>1002325415</v>
      </c>
      <c r="L79" s="7">
        <v>30</v>
      </c>
      <c r="M79" s="6" t="s">
        <v>229</v>
      </c>
      <c r="N79" s="17">
        <v>21012017100066</v>
      </c>
      <c r="O79" s="17">
        <v>2101201710355</v>
      </c>
      <c r="P79" s="6" t="s">
        <v>221</v>
      </c>
      <c r="Q79" s="6">
        <v>20171016</v>
      </c>
      <c r="R79" s="6">
        <v>20180131</v>
      </c>
      <c r="S79" s="6" t="s">
        <v>103</v>
      </c>
      <c r="T79" s="6"/>
      <c r="U79" s="6"/>
    </row>
    <row r="80" ht="27" customHeight="1" outlineLevel="2" spans="1:21">
      <c r="A80" s="6">
        <v>6</v>
      </c>
      <c r="B80" s="7">
        <v>11206381</v>
      </c>
      <c r="C80" s="6" t="s">
        <v>231</v>
      </c>
      <c r="D80" s="6"/>
      <c r="E80" s="4" t="s">
        <v>152</v>
      </c>
      <c r="F80" s="7">
        <v>18</v>
      </c>
      <c r="G80" s="7" t="s">
        <v>106</v>
      </c>
      <c r="H80" s="6"/>
      <c r="I80" s="6"/>
      <c r="J80" s="6"/>
      <c r="K80" s="6">
        <v>1002325415</v>
      </c>
      <c r="L80" s="7">
        <v>40</v>
      </c>
      <c r="M80" s="6" t="s">
        <v>229</v>
      </c>
      <c r="N80" s="17">
        <v>21012017100066</v>
      </c>
      <c r="O80" s="17">
        <v>2101201710355</v>
      </c>
      <c r="P80" s="6" t="s">
        <v>221</v>
      </c>
      <c r="Q80" s="6">
        <v>20171016</v>
      </c>
      <c r="R80" s="6">
        <v>20180131</v>
      </c>
      <c r="S80" s="6" t="s">
        <v>103</v>
      </c>
      <c r="T80" s="6"/>
      <c r="U80" s="6"/>
    </row>
    <row r="81" ht="27" customHeight="1" outlineLevel="2" spans="1:21">
      <c r="A81" s="6">
        <v>7</v>
      </c>
      <c r="B81" s="7">
        <v>11608436</v>
      </c>
      <c r="C81" s="6" t="s">
        <v>232</v>
      </c>
      <c r="D81" s="6"/>
      <c r="E81" s="4" t="s">
        <v>152</v>
      </c>
      <c r="F81" s="7">
        <v>300</v>
      </c>
      <c r="G81" s="7" t="s">
        <v>106</v>
      </c>
      <c r="H81" s="6"/>
      <c r="I81" s="6"/>
      <c r="J81" s="6"/>
      <c r="K81" s="6">
        <v>1002318584</v>
      </c>
      <c r="L81" s="7">
        <v>30</v>
      </c>
      <c r="M81" s="6" t="s">
        <v>220</v>
      </c>
      <c r="N81" s="17">
        <v>21012017100066</v>
      </c>
      <c r="O81" s="17">
        <v>2101201710355</v>
      </c>
      <c r="P81" s="6" t="s">
        <v>221</v>
      </c>
      <c r="Q81" s="6">
        <v>20171009</v>
      </c>
      <c r="R81" s="6">
        <v>20180131</v>
      </c>
      <c r="S81" s="6" t="s">
        <v>103</v>
      </c>
      <c r="T81" s="6"/>
      <c r="U81" s="6"/>
    </row>
    <row r="82" ht="27" customHeight="1" outlineLevel="2" spans="1:21">
      <c r="A82" s="6">
        <v>8</v>
      </c>
      <c r="B82" s="7">
        <v>11608466</v>
      </c>
      <c r="C82" s="6" t="s">
        <v>233</v>
      </c>
      <c r="D82" s="6"/>
      <c r="E82" s="4" t="s">
        <v>152</v>
      </c>
      <c r="F82" s="7">
        <v>700</v>
      </c>
      <c r="G82" s="7" t="s">
        <v>106</v>
      </c>
      <c r="H82" s="6"/>
      <c r="I82" s="6"/>
      <c r="J82" s="6"/>
      <c r="K82" s="6">
        <v>1002318584</v>
      </c>
      <c r="L82" s="7">
        <v>10</v>
      </c>
      <c r="M82" s="6" t="s">
        <v>234</v>
      </c>
      <c r="N82" s="17">
        <v>21012017100066</v>
      </c>
      <c r="O82" s="17">
        <v>2101201710355</v>
      </c>
      <c r="P82" s="6" t="s">
        <v>221</v>
      </c>
      <c r="Q82" s="6">
        <v>20171009</v>
      </c>
      <c r="R82" s="6">
        <v>20180131</v>
      </c>
      <c r="S82" s="6" t="s">
        <v>103</v>
      </c>
      <c r="T82" s="6"/>
      <c r="U82" s="6"/>
    </row>
    <row r="83" ht="27" customHeight="1" outlineLevel="2" spans="1:21">
      <c r="A83" s="6">
        <v>9</v>
      </c>
      <c r="B83" s="7">
        <v>11616919</v>
      </c>
      <c r="C83" s="6" t="s">
        <v>235</v>
      </c>
      <c r="D83" s="6"/>
      <c r="E83" s="4" t="s">
        <v>152</v>
      </c>
      <c r="F83" s="7">
        <v>100</v>
      </c>
      <c r="G83" s="7" t="s">
        <v>106</v>
      </c>
      <c r="H83" s="6"/>
      <c r="I83" s="6"/>
      <c r="J83" s="6"/>
      <c r="K83" s="6">
        <v>1002318614</v>
      </c>
      <c r="L83" s="7">
        <v>10</v>
      </c>
      <c r="M83" s="6" t="s">
        <v>236</v>
      </c>
      <c r="N83" s="17">
        <v>21012017100066</v>
      </c>
      <c r="O83" s="17">
        <v>2101201710355</v>
      </c>
      <c r="P83" s="6" t="s">
        <v>221</v>
      </c>
      <c r="Q83" s="6">
        <v>20171009</v>
      </c>
      <c r="R83" s="6">
        <v>20180131</v>
      </c>
      <c r="S83" s="6" t="s">
        <v>103</v>
      </c>
      <c r="T83" s="6"/>
      <c r="U83" s="6"/>
    </row>
    <row r="84" ht="27" customHeight="1" outlineLevel="2" spans="1:21">
      <c r="A84" s="6">
        <v>10</v>
      </c>
      <c r="B84" s="7">
        <v>11633250</v>
      </c>
      <c r="C84" s="6" t="s">
        <v>237</v>
      </c>
      <c r="D84" s="6"/>
      <c r="E84" s="4" t="s">
        <v>152</v>
      </c>
      <c r="F84" s="7">
        <v>3</v>
      </c>
      <c r="G84" s="7" t="s">
        <v>106</v>
      </c>
      <c r="H84" s="6"/>
      <c r="I84" s="6"/>
      <c r="J84" s="6"/>
      <c r="K84" s="6">
        <v>1002325414</v>
      </c>
      <c r="L84" s="7">
        <v>10</v>
      </c>
      <c r="M84" s="6" t="s">
        <v>238</v>
      </c>
      <c r="N84" s="17">
        <v>21012017100066</v>
      </c>
      <c r="O84" s="17">
        <v>2101201710355</v>
      </c>
      <c r="P84" s="6" t="s">
        <v>221</v>
      </c>
      <c r="Q84" s="6">
        <v>20171016</v>
      </c>
      <c r="R84" s="6">
        <v>20180131</v>
      </c>
      <c r="S84" s="6" t="s">
        <v>103</v>
      </c>
      <c r="T84" s="6"/>
      <c r="U84" s="6"/>
    </row>
    <row r="85" ht="27" customHeight="1" outlineLevel="2" spans="1:21">
      <c r="A85" s="6">
        <v>11</v>
      </c>
      <c r="B85" s="7">
        <v>11633253</v>
      </c>
      <c r="C85" s="6" t="s">
        <v>239</v>
      </c>
      <c r="D85" s="6"/>
      <c r="E85" s="4" t="s">
        <v>152</v>
      </c>
      <c r="F85" s="7">
        <v>7</v>
      </c>
      <c r="G85" s="7" t="s">
        <v>106</v>
      </c>
      <c r="H85" s="6"/>
      <c r="I85" s="6"/>
      <c r="J85" s="6"/>
      <c r="K85" s="6">
        <v>1002325414</v>
      </c>
      <c r="L85" s="7">
        <v>20</v>
      </c>
      <c r="M85" s="6" t="s">
        <v>240</v>
      </c>
      <c r="N85" s="17">
        <v>21012017100066</v>
      </c>
      <c r="O85" s="17">
        <v>2101201710355</v>
      </c>
      <c r="P85" s="6" t="s">
        <v>221</v>
      </c>
      <c r="Q85" s="6">
        <v>20171016</v>
      </c>
      <c r="R85" s="6">
        <v>20180131</v>
      </c>
      <c r="S85" s="6" t="s">
        <v>103</v>
      </c>
      <c r="T85" s="6"/>
      <c r="U85" s="6"/>
    </row>
    <row r="86" ht="27" customHeight="1" outlineLevel="1" spans="1:21">
      <c r="A86" s="4"/>
      <c r="B86" s="5" t="s">
        <v>79</v>
      </c>
      <c r="C86" s="4"/>
      <c r="D86" s="4"/>
      <c r="E86" s="4"/>
      <c r="F86" s="5"/>
      <c r="G86" s="5"/>
      <c r="H86" s="6"/>
      <c r="I86" s="6"/>
      <c r="J86" s="6"/>
      <c r="K86" s="4"/>
      <c r="L86" s="5"/>
      <c r="M86" s="4"/>
      <c r="N86" s="16"/>
      <c r="O86" s="16">
        <v>2101201710357</v>
      </c>
      <c r="P86" s="4"/>
      <c r="Q86" s="4"/>
      <c r="R86" s="4"/>
      <c r="S86" s="4"/>
      <c r="T86" s="4"/>
      <c r="U86" s="4">
        <f>SUBTOTAL(9,U87:U95)</f>
        <v>0</v>
      </c>
    </row>
    <row r="87" ht="27" customHeight="1" outlineLevel="2" spans="1:21">
      <c r="A87" s="6">
        <v>1</v>
      </c>
      <c r="B87" s="7">
        <v>10638165</v>
      </c>
      <c r="C87" s="6" t="s">
        <v>241</v>
      </c>
      <c r="D87" s="6" t="s">
        <v>242</v>
      </c>
      <c r="E87" s="6"/>
      <c r="F87" s="7">
        <v>72</v>
      </c>
      <c r="G87" s="7" t="s">
        <v>138</v>
      </c>
      <c r="H87" s="6"/>
      <c r="I87" s="6"/>
      <c r="J87" s="6"/>
      <c r="K87" s="6">
        <v>1002325415</v>
      </c>
      <c r="L87" s="7">
        <v>50</v>
      </c>
      <c r="M87" s="6" t="s">
        <v>243</v>
      </c>
      <c r="N87" s="17">
        <v>21012017100066</v>
      </c>
      <c r="O87" s="17">
        <v>2101201711003</v>
      </c>
      <c r="P87" s="6" t="s">
        <v>221</v>
      </c>
      <c r="Q87" s="6">
        <v>20171016</v>
      </c>
      <c r="R87" s="6">
        <v>20180131</v>
      </c>
      <c r="S87" s="6" t="s">
        <v>103</v>
      </c>
      <c r="T87" s="6"/>
      <c r="U87" s="6"/>
    </row>
    <row r="88" ht="27" customHeight="1" outlineLevel="2" spans="1:21">
      <c r="A88" s="6">
        <v>2</v>
      </c>
      <c r="B88" s="7">
        <v>10638165</v>
      </c>
      <c r="C88" s="6" t="s">
        <v>241</v>
      </c>
      <c r="D88" s="6" t="s">
        <v>242</v>
      </c>
      <c r="E88" s="4" t="s">
        <v>152</v>
      </c>
      <c r="F88" s="7">
        <v>6</v>
      </c>
      <c r="G88" s="7" t="s">
        <v>138</v>
      </c>
      <c r="H88" s="6"/>
      <c r="I88" s="6"/>
      <c r="J88" s="6"/>
      <c r="K88" s="6">
        <v>1002325414</v>
      </c>
      <c r="L88" s="7">
        <v>70</v>
      </c>
      <c r="M88" s="6" t="s">
        <v>244</v>
      </c>
      <c r="N88" s="17">
        <v>21012017100066</v>
      </c>
      <c r="O88" s="17">
        <v>2101201711003</v>
      </c>
      <c r="P88" s="6" t="s">
        <v>221</v>
      </c>
      <c r="Q88" s="6">
        <v>20171016</v>
      </c>
      <c r="R88" s="6">
        <v>20180131</v>
      </c>
      <c r="S88" s="6" t="s">
        <v>103</v>
      </c>
      <c r="T88" s="6"/>
      <c r="U88" s="6"/>
    </row>
    <row r="89" ht="27" customHeight="1" outlineLevel="2" spans="1:21">
      <c r="A89" s="6">
        <v>3</v>
      </c>
      <c r="B89" s="7">
        <v>11215243</v>
      </c>
      <c r="C89" s="6" t="s">
        <v>245</v>
      </c>
      <c r="D89" s="6"/>
      <c r="E89" s="4" t="s">
        <v>152</v>
      </c>
      <c r="F89" s="7">
        <v>50</v>
      </c>
      <c r="G89" s="7" t="s">
        <v>106</v>
      </c>
      <c r="H89" s="6"/>
      <c r="I89" s="6"/>
      <c r="J89" s="6"/>
      <c r="K89" s="6">
        <v>1002325421</v>
      </c>
      <c r="L89" s="7">
        <v>20</v>
      </c>
      <c r="M89" s="6" t="s">
        <v>246</v>
      </c>
      <c r="N89" s="17">
        <v>21012017100066</v>
      </c>
      <c r="O89" s="17">
        <v>2101201711003</v>
      </c>
      <c r="P89" s="6" t="s">
        <v>221</v>
      </c>
      <c r="Q89" s="6">
        <v>20171016</v>
      </c>
      <c r="R89" s="6">
        <v>20180131</v>
      </c>
      <c r="S89" s="6" t="s">
        <v>103</v>
      </c>
      <c r="T89" s="6"/>
      <c r="U89" s="6"/>
    </row>
    <row r="90" ht="27" customHeight="1" outlineLevel="2" spans="1:21">
      <c r="A90" s="6">
        <v>4</v>
      </c>
      <c r="B90" s="7">
        <v>11596057</v>
      </c>
      <c r="C90" s="6" t="s">
        <v>247</v>
      </c>
      <c r="D90" s="6"/>
      <c r="E90" s="4" t="s">
        <v>152</v>
      </c>
      <c r="F90" s="7">
        <v>14</v>
      </c>
      <c r="G90" s="7" t="s">
        <v>106</v>
      </c>
      <c r="H90" s="6"/>
      <c r="I90" s="6"/>
      <c r="J90" s="6"/>
      <c r="K90" s="6">
        <v>1002325414</v>
      </c>
      <c r="L90" s="7">
        <v>40</v>
      </c>
      <c r="M90" s="6" t="s">
        <v>248</v>
      </c>
      <c r="N90" s="17">
        <v>21012017100066</v>
      </c>
      <c r="O90" s="17">
        <v>2101201711003</v>
      </c>
      <c r="P90" s="6" t="s">
        <v>221</v>
      </c>
      <c r="Q90" s="6">
        <v>20171016</v>
      </c>
      <c r="R90" s="6">
        <v>20180131</v>
      </c>
      <c r="S90" s="6" t="s">
        <v>103</v>
      </c>
      <c r="T90" s="6"/>
      <c r="U90" s="6"/>
    </row>
    <row r="91" ht="27" customHeight="1" outlineLevel="2" spans="1:21">
      <c r="A91" s="6">
        <v>5</v>
      </c>
      <c r="B91" s="7">
        <v>11596058</v>
      </c>
      <c r="C91" s="6" t="s">
        <v>249</v>
      </c>
      <c r="D91" s="6"/>
      <c r="E91" s="6"/>
      <c r="F91" s="7">
        <v>14</v>
      </c>
      <c r="G91" s="7" t="s">
        <v>106</v>
      </c>
      <c r="H91" s="6"/>
      <c r="I91" s="6"/>
      <c r="J91" s="6"/>
      <c r="K91" s="6">
        <v>1002325414</v>
      </c>
      <c r="L91" s="7">
        <v>60</v>
      </c>
      <c r="M91" s="6" t="s">
        <v>248</v>
      </c>
      <c r="N91" s="17">
        <v>21012017100066</v>
      </c>
      <c r="O91" s="17">
        <v>2101201711003</v>
      </c>
      <c r="P91" s="6" t="s">
        <v>221</v>
      </c>
      <c r="Q91" s="6">
        <v>20171016</v>
      </c>
      <c r="R91" s="6">
        <v>20180131</v>
      </c>
      <c r="S91" s="6" t="s">
        <v>103</v>
      </c>
      <c r="T91" s="6"/>
      <c r="U91" s="6"/>
    </row>
    <row r="92" ht="27" customHeight="1" outlineLevel="2" spans="1:21">
      <c r="A92" s="6">
        <v>6</v>
      </c>
      <c r="B92" s="7">
        <v>11633110</v>
      </c>
      <c r="C92" s="6" t="s">
        <v>250</v>
      </c>
      <c r="D92" s="6"/>
      <c r="E92" s="4" t="s">
        <v>152</v>
      </c>
      <c r="F92" s="7">
        <v>2</v>
      </c>
      <c r="G92" s="7" t="s">
        <v>106</v>
      </c>
      <c r="H92" s="6"/>
      <c r="I92" s="6"/>
      <c r="J92" s="6"/>
      <c r="K92" s="6">
        <v>1002323949</v>
      </c>
      <c r="L92" s="7">
        <v>20</v>
      </c>
      <c r="M92" s="6" t="s">
        <v>251</v>
      </c>
      <c r="N92" s="17">
        <v>21012017100066</v>
      </c>
      <c r="O92" s="17">
        <v>2101201711003</v>
      </c>
      <c r="P92" s="6" t="s">
        <v>221</v>
      </c>
      <c r="Q92" s="6">
        <v>20171016</v>
      </c>
      <c r="R92" s="6">
        <v>20180131</v>
      </c>
      <c r="S92" s="6" t="s">
        <v>103</v>
      </c>
      <c r="T92" s="6"/>
      <c r="U92" s="6"/>
    </row>
    <row r="93" ht="27" customHeight="1" outlineLevel="2" spans="1:21">
      <c r="A93" s="6">
        <v>7</v>
      </c>
      <c r="B93" s="7">
        <v>11633248</v>
      </c>
      <c r="C93" s="6" t="s">
        <v>252</v>
      </c>
      <c r="D93" s="6"/>
      <c r="E93" s="4" t="s">
        <v>152</v>
      </c>
      <c r="F93" s="7">
        <v>8</v>
      </c>
      <c r="G93" s="7" t="s">
        <v>106</v>
      </c>
      <c r="H93" s="6"/>
      <c r="I93" s="6"/>
      <c r="J93" s="6"/>
      <c r="K93" s="6">
        <v>1002323949</v>
      </c>
      <c r="L93" s="7">
        <v>10</v>
      </c>
      <c r="M93" s="6" t="s">
        <v>253</v>
      </c>
      <c r="N93" s="17">
        <v>21012017100066</v>
      </c>
      <c r="O93" s="17">
        <v>2101201711003</v>
      </c>
      <c r="P93" s="6" t="s">
        <v>221</v>
      </c>
      <c r="Q93" s="6">
        <v>20171016</v>
      </c>
      <c r="R93" s="6">
        <v>20180131</v>
      </c>
      <c r="S93" s="6" t="s">
        <v>103</v>
      </c>
      <c r="T93" s="6"/>
      <c r="U93" s="6"/>
    </row>
    <row r="94" ht="27" customHeight="1" outlineLevel="2" spans="1:21">
      <c r="A94" s="6">
        <v>8</v>
      </c>
      <c r="B94" s="7">
        <v>11633251</v>
      </c>
      <c r="C94" s="6" t="s">
        <v>254</v>
      </c>
      <c r="D94" s="6"/>
      <c r="E94" s="4" t="s">
        <v>152</v>
      </c>
      <c r="F94" s="7">
        <v>6</v>
      </c>
      <c r="G94" s="7" t="s">
        <v>106</v>
      </c>
      <c r="H94" s="6"/>
      <c r="I94" s="6"/>
      <c r="J94" s="6"/>
      <c r="K94" s="6">
        <v>1002325414</v>
      </c>
      <c r="L94" s="7">
        <v>30</v>
      </c>
      <c r="M94" s="6" t="s">
        <v>248</v>
      </c>
      <c r="N94" s="17">
        <v>21012017100066</v>
      </c>
      <c r="O94" s="17">
        <v>2101201711003</v>
      </c>
      <c r="P94" s="6" t="s">
        <v>221</v>
      </c>
      <c r="Q94" s="6">
        <v>20171016</v>
      </c>
      <c r="R94" s="6">
        <v>20180131</v>
      </c>
      <c r="S94" s="6" t="s">
        <v>103</v>
      </c>
      <c r="T94" s="6"/>
      <c r="U94" s="6"/>
    </row>
    <row r="95" ht="27" customHeight="1" outlineLevel="2" spans="1:21">
      <c r="A95" s="6">
        <v>9</v>
      </c>
      <c r="B95" s="7">
        <v>11633252</v>
      </c>
      <c r="C95" s="6" t="s">
        <v>255</v>
      </c>
      <c r="D95" s="6"/>
      <c r="E95" s="4" t="s">
        <v>152</v>
      </c>
      <c r="F95" s="7">
        <v>6</v>
      </c>
      <c r="G95" s="7" t="s">
        <v>106</v>
      </c>
      <c r="H95" s="6"/>
      <c r="I95" s="6"/>
      <c r="J95" s="6"/>
      <c r="K95" s="6">
        <v>1002325414</v>
      </c>
      <c r="L95" s="7">
        <v>50</v>
      </c>
      <c r="M95" s="6" t="s">
        <v>248</v>
      </c>
      <c r="N95" s="17">
        <v>21012017100066</v>
      </c>
      <c r="O95" s="17">
        <v>2101201711003</v>
      </c>
      <c r="P95" s="6" t="s">
        <v>221</v>
      </c>
      <c r="Q95" s="6">
        <v>20171016</v>
      </c>
      <c r="R95" s="6">
        <v>20180131</v>
      </c>
      <c r="S95" s="6" t="s">
        <v>103</v>
      </c>
      <c r="T95" s="6"/>
      <c r="U95" s="6"/>
    </row>
  </sheetData>
  <pageMargins left="0.707638888888889" right="0.707638888888889" top="0.747916666666667" bottom="0.747916666666667" header="0.313888888888889" footer="0.313888888888889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zsx</dc:creator>
  <dcterms:created xsi:type="dcterms:W3CDTF">2017-11-15T11:49:00Z</dcterms:created>
  <dcterms:modified xsi:type="dcterms:W3CDTF">2017-11-29T08:22:00Z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