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8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<sst xmlns="http://schemas.openxmlformats.org/spreadsheetml/2006/main" count="53">
  <si>
    <t>神东煤炭集团2017年第8批国产物资空气加热机组公开招标重新委托集中采购方案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</si>
  <si>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</si>
  <si>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</si>
  <si>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</si>
  <si>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</si>
  <si>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</si>
  <si>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</si>
  <si>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</si>
  <si>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</si>
  <si>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</si>
  <si>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</si>
  <si>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</si>
  <si>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</si>
  <si>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空气加热机组</t>
  </si>
  <si>
    <t>委托工程公司</t>
  </si>
  <si>
    <t>公开招标</t>
  </si>
  <si>
    <t>附标书</t>
  </si>
  <si>
    <t>最低评标价法</t>
  </si>
  <si>
    <t>1、投标人必须是生产厂商；
2、提供特种设备压力容器制造许可证；
3、投标人需进行现场踏勘，并出具甲方提供的踏勘证明；勘探联系人：大柳塔矿，杨学辉18690454100</t>
  </si>
  <si>
    <t>杨艳梅</t>
  </si>
  <si>
    <t>物料编码</t>
  </si>
  <si>
    <t>其他技术参数</t>
  </si>
  <si>
    <t>技术文件</t>
  </si>
  <si>
    <t>数量</t>
  </si>
  <si>
    <t>单位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</si>
  <si>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</si>
  <si>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</si>
  <si>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</si>
  <si>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</si>
  <si>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</si>
  <si>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</si>
  <si>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</si>
  <si>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管式换热器-通用</t>
  </si>
  <si>
    <t>附技术文件</t>
  </si>
  <si>
    <t>台</t>
  </si>
  <si>
    <t>大柳塔煤矿机电信息中心 韩雷：18690454100</t>
  </si>
  <si>
    <t>水暖环保采购组</t>
  </si>
  <si>
    <t>神华专项采购申请</t>
  </si>
  <si>
    <t>CNY</t>
  </si>
  <si>
    <t>中国神华能源股份有限公司神东煤炭分公司</t>
  </si>
  <si>
    <t>集采直接返委托</t>
  </si>
  <si>
    <t>马家塔总库</t>
  </si>
  <si>
    <t>CN_ECC2EBP 20.07.2017 17:06</t>
  </si>
  <si>
    <t>国产</t>
  </si>
  <si>
    <t>管式换热器</t>
  </si>
  <si>
    <t>大柳塔煤矿机电信息中心 韩雷：18690454100@@ TD210120170600102 @@</t>
  </si>
  <si>
    <t>物料长描述：</t>
  </si>
  <si>
    <t>陕西省榆林市神木县大柳塔镇大柳塔煤矿</t>
  </si>
  <si>
    <t>空</t>
  </si>
  <si>
    <t>否</t>
  </si>
  <si>
    <t>国产设备</t>
  </si>
  <si>
    <t>大柳塔煤矿生产办</t>
  </si>
  <si>
    <t>TD210120170600102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</si>
</sst>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00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0"/>
    <xf numFmtId="0" fontId="16" fillId="22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/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0" borderId="2" xfId="23" applyFont="1" applyFill="1" applyBorder="1" applyAlignment="1">
      <alignment horizontal="center" vertical="center" wrapText="1"/>
    </xf>
    <xf numFmtId="0" fontId="1" fillId="0" borderId="3" xfId="5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23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 wrapText="1"/>
    </xf>
    <xf numFmtId="0" fontId="7" fillId="0" borderId="1" xfId="23" applyFont="1" applyFill="1" applyBorder="1" applyAlignment="1">
      <alignment horizontal="left" vertical="center" wrapText="1"/>
    </xf>
    <xf numFmtId="176" fontId="5" fillId="0" borderId="2" xfId="23" applyNumberFormat="1" applyFont="1" applyFill="1" applyBorder="1" applyAlignment="1">
      <alignment horizontal="center" vertical="center" wrapText="1"/>
    </xf>
    <xf numFmtId="0" fontId="5" fillId="0" borderId="0" xfId="23" applyFont="1" applyFill="1" applyBorder="1" applyAlignment="1">
      <alignment horizontal="center" vertical="center" wrapText="1"/>
    </xf>
    <xf numFmtId="176" fontId="1" fillId="0" borderId="3" xfId="23" applyNumberFormat="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目录 2 4 2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W3"/>
  <sheetViews>
    <sheetView tabSelected="1" workbookViewId="0">
      <selection activeCell="K7" sqref="K7"/>
    </sheetView>
  </sheetViews>
  <sheetFormatPr defaultColWidth="9" defaultRowHeight="13.5" outlineLevelRow="2"/>
  <cols>
    <col min="1" max="1" width="4.625" customWidth="1"/>
    <col min="8" max="8" width="19.25" customWidth="1"/>
    <col min="9" max="9" width="14"/>
    <col min="10" max="10" width="13.125" customWidth="1"/>
  </cols>
  <sheetData>
    <row r="1" s="1" customFormat="1" ht="57" customHeight="1" spans="1:16377">
      <c r="A1" s="13" t="s">
        <v>0</v>
      </c>
      <c r="B1" s="13"/>
      <c r="C1" s="13"/>
      <c r="D1" s="13"/>
      <c r="E1" s="13"/>
      <c r="F1" s="13"/>
      <c r="G1" s="13"/>
      <c r="H1" s="13"/>
      <c r="I1" s="22"/>
      <c r="J1" s="23"/>
      <c r="XEV1" s="27"/>
      <c r="XEW1" s="27"/>
    </row>
    <row r="2" s="1" customFormat="1" ht="36" customHeight="1" spans="1:1637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24" t="s">
        <v>9</v>
      </c>
      <c r="J2" s="25" t="s">
        <v>10</v>
      </c>
      <c r="K2" s="25" t="s">
        <v>11</v>
      </c>
      <c r="L2" s="25" t="s">
        <v>12</v>
      </c>
      <c r="XEV2" s="27"/>
      <c r="XEW2" s="27"/>
    </row>
    <row r="3" s="1" customFormat="1" ht="120" customHeight="1" spans="1:16377">
      <c r="A3" s="15">
        <v>1</v>
      </c>
      <c r="B3" s="16" t="s">
        <v>13</v>
      </c>
      <c r="C3" s="17">
        <v>1</v>
      </c>
      <c r="D3" s="18" t="s">
        <v>14</v>
      </c>
      <c r="E3" s="18" t="s">
        <v>15</v>
      </c>
      <c r="F3" s="19" t="s">
        <v>16</v>
      </c>
      <c r="G3" s="20" t="s">
        <v>17</v>
      </c>
      <c r="H3" s="21" t="s">
        <v>18</v>
      </c>
      <c r="I3" s="26">
        <v>21012018010023</v>
      </c>
      <c r="J3" s="26">
        <v>2101201801174</v>
      </c>
      <c r="K3" s="26" t="s">
        <v>19</v>
      </c>
      <c r="L3" s="26"/>
      <c r="XEV3" s="27"/>
      <c r="XEW3" s="27"/>
    </row>
  </sheetData>
  <mergeCells count="1">
    <mergeCell ref="A1:J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X3"/>
  <sheetViews>
    <sheetView workbookViewId="0">
      <selection activeCell="I5" sqref="I5"/>
    </sheetView>
  </sheetViews>
  <sheetFormatPr defaultColWidth="9" defaultRowHeight="13.5" outlineLevelRow="2"/>
  <cols>
    <col min="1" max="1" width="8.75" customWidth="1"/>
    <col min="8" max="8" width="11.5"/>
    <col min="11" max="11" width="16"/>
    <col min="12" max="12" width="14.875"/>
  </cols>
  <sheetData>
    <row r="1" s="1" customFormat="1" ht="27.75" customHeight="1" spans="1:16">
      <c r="A1" s="2" t="s">
        <v>1</v>
      </c>
      <c r="B1" s="3" t="s">
        <v>20</v>
      </c>
      <c r="C1" s="3" t="s">
        <v>2</v>
      </c>
      <c r="D1" s="4" t="s">
        <v>21</v>
      </c>
      <c r="E1" s="4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7" t="s">
        <v>27</v>
      </c>
      <c r="K1" s="8" t="s">
        <v>9</v>
      </c>
      <c r="L1" s="8" t="s">
        <v>10</v>
      </c>
      <c r="M1" s="2" t="s">
        <v>28</v>
      </c>
      <c r="N1" s="2" t="s">
        <v>29</v>
      </c>
      <c r="O1" s="8" t="s">
        <v>30</v>
      </c>
      <c r="P1" s="3" t="s">
        <v>31</v>
      </c>
    </row>
    <row r="2" s="1" customFormat="1" ht="29" customHeight="1" spans="1:76">
      <c r="A2" s="5"/>
      <c r="B2" s="5" t="s">
        <v>13</v>
      </c>
      <c r="C2" s="5"/>
      <c r="D2" s="5"/>
      <c r="E2" s="5"/>
      <c r="F2" s="5"/>
      <c r="G2" s="5"/>
      <c r="H2" s="5"/>
      <c r="I2" s="5"/>
      <c r="J2" s="5"/>
      <c r="K2" s="9"/>
      <c r="L2" s="9"/>
      <c r="M2" s="5"/>
      <c r="N2" s="5"/>
      <c r="O2" s="5"/>
      <c r="P2" s="5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BX2" s="12">
        <f>SUBTOTAL(9,BX3)</f>
        <v>1</v>
      </c>
    </row>
    <row r="3" s="1" customFormat="1" ht="53" customHeight="1" spans="1:76">
      <c r="A3" s="6">
        <v>1</v>
      </c>
      <c r="B3" s="6">
        <v>20000015</v>
      </c>
      <c r="C3" s="6" t="s">
        <v>32</v>
      </c>
      <c r="D3" s="6"/>
      <c r="E3" s="5" t="s">
        <v>33</v>
      </c>
      <c r="F3" s="6">
        <v>6</v>
      </c>
      <c r="G3" s="6" t="s">
        <v>34</v>
      </c>
      <c r="H3" s="6">
        <v>1002197583</v>
      </c>
      <c r="I3" s="6">
        <v>10</v>
      </c>
      <c r="J3" s="6" t="s">
        <v>35</v>
      </c>
      <c r="K3" s="10">
        <v>21012017070014</v>
      </c>
      <c r="L3" s="10">
        <v>2101201707142</v>
      </c>
      <c r="M3" s="6" t="s">
        <v>36</v>
      </c>
      <c r="N3" s="6">
        <v>20170703</v>
      </c>
      <c r="O3" s="6">
        <v>20171031</v>
      </c>
      <c r="P3" s="6" t="s">
        <v>37</v>
      </c>
      <c r="X3" s="11" t="str">
        <f>H3&amp;I3</f>
        <v>100219758310</v>
      </c>
      <c r="AF3" s="11">
        <v>0</v>
      </c>
      <c r="AG3" s="11">
        <v>80000</v>
      </c>
      <c r="AH3" s="11"/>
      <c r="AI3" s="11"/>
      <c r="AJ3" s="11" t="s">
        <v>38</v>
      </c>
      <c r="AK3" s="11"/>
      <c r="AL3" s="11" t="s">
        <v>39</v>
      </c>
      <c r="AM3" s="11" t="s">
        <v>40</v>
      </c>
      <c r="AN3" s="11"/>
      <c r="AO3" s="11">
        <v>0</v>
      </c>
      <c r="AP3" s="11"/>
      <c r="AQ3" s="11"/>
      <c r="AR3" s="11" t="s">
        <v>41</v>
      </c>
      <c r="AS3" s="11">
        <v>1001881392</v>
      </c>
      <c r="AT3" s="11" t="s">
        <v>42</v>
      </c>
      <c r="AU3" s="11">
        <v>1</v>
      </c>
      <c r="AV3" s="11">
        <v>80000</v>
      </c>
      <c r="AW3" s="11" t="s">
        <v>43</v>
      </c>
      <c r="AX3" s="11"/>
      <c r="AY3" s="11"/>
      <c r="AZ3" s="11"/>
      <c r="BA3" s="11"/>
      <c r="BB3" s="11">
        <v>212102</v>
      </c>
      <c r="BC3" s="11" t="s">
        <v>44</v>
      </c>
      <c r="BD3" s="11" t="s">
        <v>39</v>
      </c>
      <c r="BE3" s="11" t="s">
        <v>45</v>
      </c>
      <c r="BF3" s="11" t="s">
        <v>46</v>
      </c>
      <c r="BG3" s="11" t="s">
        <v>47</v>
      </c>
      <c r="BH3" s="11"/>
      <c r="BI3" s="11"/>
      <c r="BJ3" s="11" t="s">
        <v>48</v>
      </c>
      <c r="BK3" s="11" t="s">
        <v>48</v>
      </c>
      <c r="BL3" s="11" t="s">
        <v>49</v>
      </c>
      <c r="BM3" s="11"/>
      <c r="BN3" s="11"/>
      <c r="BO3" s="11"/>
      <c r="BP3" s="11" t="s">
        <v>50</v>
      </c>
      <c r="BQ3" s="11" t="s">
        <v>51</v>
      </c>
      <c r="BR3" s="11"/>
      <c r="BS3" s="11" t="s">
        <v>52</v>
      </c>
      <c r="BT3" s="11">
        <v>20170720</v>
      </c>
      <c r="BU3" s="11"/>
      <c r="BV3" s="11"/>
      <c r="BW3" s="11"/>
      <c r="BX3" s="11">
        <v>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张水霞</dc:creator>
  <dcterms:created xsi:type="dcterms:W3CDTF">2018-01-22T03:35:00Z</dcterms:created>
  <dcterms:modified xsi:type="dcterms:W3CDTF">2018-01-24T06:27:26Z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