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_FilterDatabase" localSheetId="0" hidden="1">目录!#REF!</definedName>
    <definedName name="count" localSheetId="0">#REF!</definedName>
    <definedName name="_xlnm.Print_Titles" localSheetId="0">目录!#REF!</definedName>
    <definedName name="_xlnm.Print_Area" localSheetId="0">目录!$A$2:$H$3</definedName>
    <definedName name="_xlnm._FilterDatabase" localSheetId="1" hidden="1">明细!#REF!</definedName>
    <definedName name="_xlnm.Print_Titles" localSheetId="1">明细!#REF!</definedName>
  </definedNames>
  <calcPr calcId="144525" concurrentCalc="0"/>
</workbook>
</file>

<file path=xl/sharedStrings.xml><?xml version="1.0" encoding="utf-8"?>
<sst xmlns="http://schemas.openxmlformats.org/spreadsheetml/2006/main" count="59">
  <si>
    <t>神东煤炭集团2018年第1批国产物资胶管公开招标集中采购方案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</si>
  <si>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</si>
  <si>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</si>
  <si>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</si>
  <si>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</si>
  <si>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</si>
  <si>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</si>
  <si>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</si>
  <si>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</si>
  <si>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业务员</t>
  </si>
  <si>
    <t>备注</t>
  </si>
  <si>
    <t>会审意见</t>
  </si>
  <si>
    <t>核实情况</t>
  </si>
  <si>
    <t>会议意见</t>
  </si>
  <si>
    <t>胶管</t>
  </si>
  <si>
    <t>工程公司</t>
  </si>
  <si>
    <t>公开招标</t>
  </si>
  <si>
    <t>附技术标书</t>
  </si>
  <si>
    <t xml:space="preserve">1.中华人民共和国注册并具有独立法人资格；
2.投标人必须是生产厂商或生产厂商的授权代理商。
3.生产厂商注册资金不低于2000万元或等值外币；代理商及其代理的生产厂商注册资金不低于2000万元人民币或等值外币；
4.投标人是生产厂商的，须具备并提供ISO9000质量体系认证证书、高压胶管全国工业品生产许可证、本次采购明细中对应的所有煤安证；投标人为代理商的，代理生产商须具备以上资质并提供；
5.投标人制造的矿用高压胶管须经过复杂环境下工业验证，提供在国家能源局官网公告的煤矿生产能力等信息表中产能在1000万吨以上井工矿在2016-2017年两年销售额不低于1000万元的销售业绩及用户证明（包含合同文本、用户名称、使用地点、年煤炭产量、使用数量、型号、使用效果等信息），用户证明须由业绩合同甲方出具。
6、中标人在与招标人签订合同前需交纳中标总价的5%作为履约保证金，供货后5个工作日内退还。如不按合同履约，不予以退还履约保证金。
</t>
  </si>
  <si>
    <t>最低评标价法</t>
  </si>
  <si>
    <t>刘永明</t>
  </si>
  <si>
    <t>同意</t>
  </si>
  <si>
    <t>物料编码</t>
  </si>
  <si>
    <t>物料描述</t>
  </si>
  <si>
    <t>招标范围、技术参数及要求（见第1行和15行）</t>
  </si>
  <si>
    <t>数量</t>
  </si>
  <si>
    <t>计量单位</t>
  </si>
  <si>
    <t>计划编号</t>
  </si>
  <si>
    <t>计划行项目编号</t>
  </si>
  <si>
    <t>采购方案编号</t>
  </si>
  <si>
    <t>采购方案包号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</si>
  <si>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</si>
  <si>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</si>
  <si>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</si>
  <si>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</si>
  <si>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</si>
  <si>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</si>
  <si>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</si>
  <si>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六层钢丝缠绕胶管\DN65\35MPa</t>
  </si>
  <si>
    <t>米</t>
  </si>
  <si>
    <t>化工建工材料采购组</t>
  </si>
  <si>
    <t>交货期详</t>
  </si>
  <si>
    <t>神华生产物资采购申请</t>
  </si>
  <si>
    <t xml:space="preserve">维修二厂胶管车间  提报人：杨利金04778202194 </t>
  </si>
  <si>
    <t>四层钢丝缠绕胶管中高压\DN16\35MPa</t>
  </si>
  <si>
    <t>六层钢丝缠绕胶管\DN50\46MPa</t>
  </si>
  <si>
    <t>六层钢丝缠绕胶管\DN38\42MPa</t>
  </si>
  <si>
    <t>附附件文档</t>
  </si>
  <si>
    <t>四层钢丝缠绕胶管\φ43.9mm DN32\32.5MPa</t>
  </si>
  <si>
    <t>四层钢丝缠绕胶管\DN10\44.5MPa</t>
  </si>
  <si>
    <t>两层钢丝编织胶管\20×2W-21.5</t>
  </si>
  <si>
    <t>高压胶管\DN76×4\16MPa</t>
  </si>
  <si>
    <t>高压胶管\DN51×4\25MPa</t>
  </si>
  <si>
    <t>两层钢丝编织胶管\DN12\27.5MPa</t>
  </si>
  <si>
    <t>两层钢丝编织胶管\DN50\8MPa</t>
  </si>
  <si>
    <t>两层钢丝编织胶管\φ170mm\3MPa</t>
  </si>
  <si>
    <t>两层钢丝编织胶管\φ120mm\5MPa</t>
  </si>
  <si>
    <t>维修二厂胶管车间  提报人：杨利金04778202194   已挂凭证：10000028581中标后请与使用单位联系确定单根米数</t>
  </si>
  <si>
    <t>四层钢丝缠绕胶管\38×4S-28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</si>
</sst>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4"/>
      <color theme="1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0"/>
    <xf numFmtId="0" fontId="8" fillId="7" borderId="0" applyNumberFormat="0" applyBorder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2" xfId="51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163830</xdr:colOff>
          <xdr:row>16</xdr:row>
          <xdr:rowOff>76835</xdr:rowOff>
        </xdr:from>
        <xdr:to>
          <xdr:col>4</xdr:col>
          <xdr:colOff>549275</xdr:colOff>
          <xdr:row>16</xdr:row>
          <xdr:rowOff>431800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897630" y="6127115"/>
              <a:ext cx="385445" cy="3549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125730</xdr:colOff>
          <xdr:row>2</xdr:row>
          <xdr:rowOff>41275</xdr:rowOff>
        </xdr:from>
        <xdr:to>
          <xdr:col>4</xdr:col>
          <xdr:colOff>589915</xdr:colOff>
          <xdr:row>2</xdr:row>
          <xdr:rowOff>458470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3859530" y="1026795"/>
              <a:ext cx="464185" cy="41719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37319;&#36141;&#26041;&#26696;&#27169;&#26495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M30"/>
  <sheetViews>
    <sheetView workbookViewId="0">
      <pane ySplit="2" topLeftCell="A3" activePane="bottomLeft" state="frozen"/>
      <selection/>
      <selection pane="bottomLeft" activeCell="K3" sqref="K3"/>
    </sheetView>
  </sheetViews>
  <sheetFormatPr defaultColWidth="9" defaultRowHeight="13.5"/>
  <cols>
    <col min="1" max="1" width="4.14166666666667" customWidth="1"/>
    <col min="2" max="2" width="5.43333333333333" customWidth="1"/>
    <col min="3" max="3" width="4.76666666666667" customWidth="1"/>
    <col min="4" max="5" width="4.99166666666667" customWidth="1"/>
    <col min="6" max="6" width="6.84166666666667" customWidth="1"/>
    <col min="7" max="7" width="38.8416666666667" customWidth="1"/>
    <col min="8" max="8" width="5.19166666666667" customWidth="1"/>
    <col min="9" max="9" width="6.76666666666667" customWidth="1"/>
    <col min="10" max="10" width="4.76666666666667" customWidth="1"/>
    <col min="11" max="12" width="8.76666666666667" customWidth="1"/>
    <col min="13" max="13" width="9.66666666666667" customWidth="1"/>
  </cols>
  <sheetData>
    <row r="1" ht="19" hidden="1" customHeight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42" customHeight="1" spans="1:13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9" t="s">
        <v>11</v>
      </c>
      <c r="L2" s="19" t="s">
        <v>12</v>
      </c>
      <c r="M2" s="20" t="s">
        <v>13</v>
      </c>
    </row>
    <row r="3" s="2" customFormat="1" ht="243" customHeight="1" spans="1:13">
      <c r="A3" s="8">
        <v>1</v>
      </c>
      <c r="B3" s="8" t="s">
        <v>14</v>
      </c>
      <c r="C3" s="15">
        <v>21</v>
      </c>
      <c r="D3" s="8" t="s">
        <v>15</v>
      </c>
      <c r="E3" s="15" t="s">
        <v>16</v>
      </c>
      <c r="F3" s="16" t="s">
        <v>17</v>
      </c>
      <c r="G3" s="17" t="s">
        <v>18</v>
      </c>
      <c r="H3" s="18" t="s">
        <v>19</v>
      </c>
      <c r="I3" s="18" t="s">
        <v>20</v>
      </c>
      <c r="J3" s="8"/>
      <c r="K3" s="8"/>
      <c r="L3" s="8"/>
      <c r="M3" s="8" t="s">
        <v>21</v>
      </c>
    </row>
    <row r="4" ht="54" customHeight="1"/>
    <row r="5" ht="54" customHeight="1"/>
    <row r="6" ht="54" customHeight="1"/>
    <row r="7" ht="54" customHeight="1"/>
    <row r="8" ht="54" customHeight="1"/>
    <row r="9" ht="54" customHeight="1"/>
    <row r="10" ht="54" customHeight="1"/>
    <row r="11" ht="54" customHeight="1"/>
    <row r="12" ht="54" customHeight="1"/>
    <row r="13" ht="54" customHeight="1"/>
    <row r="14" ht="54" customHeight="1"/>
    <row r="15" ht="54" customHeight="1"/>
    <row r="16" ht="54" customHeight="1"/>
    <row r="17" ht="54" customHeight="1"/>
    <row r="18" ht="54" customHeight="1"/>
    <row r="19" ht="54" customHeight="1"/>
    <row r="20" ht="54" customHeight="1"/>
    <row r="21" ht="54" customHeight="1"/>
    <row r="22" ht="54" customHeight="1"/>
    <row r="23" ht="54" customHeight="1"/>
    <row r="24" ht="54" customHeight="1"/>
    <row r="25" ht="54" customHeight="1"/>
    <row r="26" ht="54" customHeight="1"/>
    <row r="27" ht="54" customHeight="1"/>
    <row r="28" ht="54" customHeight="1"/>
    <row r="29" ht="54" customHeight="1"/>
    <row r="30" ht="54" customHeight="1"/>
  </sheetData>
  <mergeCells count="1">
    <mergeCell ref="A1:M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R23"/>
  <sheetViews>
    <sheetView tabSelected="1" workbookViewId="0">
      <pane ySplit="1" topLeftCell="A2" activePane="bottomLeft" state="frozen"/>
      <selection/>
      <selection pane="bottomLeft" activeCell="F5" sqref="F5"/>
    </sheetView>
  </sheetViews>
  <sheetFormatPr defaultColWidth="9" defaultRowHeight="22.5" customHeight="1"/>
  <cols>
    <col min="1" max="1" width="9" style="3" customWidth="1"/>
    <col min="2" max="2" width="9.84166666666667" style="3" customWidth="1"/>
    <col min="3" max="3" width="10.6416666666667" style="3" customWidth="1"/>
    <col min="4" max="4" width="19.5166666666667" style="3" customWidth="1"/>
    <col min="5" max="5" width="14.875" style="3" customWidth="1"/>
    <col min="6" max="6" width="9" style="3" customWidth="1"/>
    <col min="7" max="7" width="6.825" style="3" customWidth="1"/>
    <col min="8" max="8" width="11.7666666666667" style="3" customWidth="1"/>
    <col min="9" max="9" width="9" style="3" customWidth="1"/>
    <col min="10" max="10" width="16.4416666666667" style="3" customWidth="1"/>
    <col min="11" max="11" width="15.2333333333333" style="3" customWidth="1"/>
    <col min="12" max="12" width="9" style="3" customWidth="1"/>
    <col min="13" max="14" width="9.66666666666667" style="3" customWidth="1"/>
    <col min="15" max="15" width="14.0833333333333" style="3" customWidth="1"/>
    <col min="16" max="16" width="9.05833333333333" style="3" customWidth="1"/>
    <col min="17" max="17" width="9" style="3" customWidth="1"/>
    <col min="18" max="18" width="10.775" style="3" customWidth="1"/>
    <col min="19" max="16329" width="9" style="3" customWidth="1"/>
    <col min="16330" max="16384" width="9" style="3"/>
  </cols>
  <sheetData>
    <row r="1" ht="50" customHeight="1" spans="1:18">
      <c r="A1" s="4" t="s">
        <v>1</v>
      </c>
      <c r="B1" s="4" t="s">
        <v>2</v>
      </c>
      <c r="C1" s="5" t="s">
        <v>22</v>
      </c>
      <c r="D1" s="5" t="s">
        <v>23</v>
      </c>
      <c r="E1" s="5" t="s">
        <v>24</v>
      </c>
      <c r="F1" s="5" t="s">
        <v>25</v>
      </c>
      <c r="G1" s="5" t="s">
        <v>26</v>
      </c>
      <c r="H1" s="6" t="s">
        <v>27</v>
      </c>
      <c r="I1" s="5" t="s">
        <v>28</v>
      </c>
      <c r="J1" s="6" t="s">
        <v>29</v>
      </c>
      <c r="K1" s="6" t="s">
        <v>30</v>
      </c>
      <c r="L1" s="5" t="s">
        <v>31</v>
      </c>
      <c r="M1" s="5" t="s">
        <v>32</v>
      </c>
      <c r="N1" s="5" t="s">
        <v>33</v>
      </c>
      <c r="O1" s="5" t="s">
        <v>34</v>
      </c>
      <c r="P1" s="5" t="s">
        <v>35</v>
      </c>
      <c r="Q1" s="5" t="s">
        <v>36</v>
      </c>
      <c r="R1" s="5" t="s">
        <v>37</v>
      </c>
    </row>
    <row r="2" s="1" customFormat="1" ht="27.6" customHeight="1" outlineLevel="1" spans="1:18">
      <c r="A2" s="7"/>
      <c r="B2" s="7" t="s">
        <v>14</v>
      </c>
      <c r="C2" s="7"/>
      <c r="D2" s="7"/>
      <c r="E2" s="7"/>
      <c r="F2" s="7"/>
      <c r="G2" s="7"/>
      <c r="H2" s="7"/>
      <c r="I2" s="7"/>
      <c r="J2" s="9"/>
      <c r="K2" s="9">
        <v>2101201712529</v>
      </c>
      <c r="L2" s="7"/>
      <c r="M2" s="7"/>
      <c r="N2" s="7"/>
      <c r="O2" s="10"/>
      <c r="P2" s="7">
        <f>SUBTOTAL(9,P3:P23)</f>
        <v>21</v>
      </c>
      <c r="Q2" s="7"/>
      <c r="R2" s="7"/>
    </row>
    <row r="3" s="2" customFormat="1" ht="40" customHeight="1" outlineLevel="2" spans="1:18">
      <c r="A3" s="8">
        <v>1</v>
      </c>
      <c r="B3" s="8" t="s">
        <v>14</v>
      </c>
      <c r="C3" s="8">
        <v>10085994</v>
      </c>
      <c r="D3" s="8" t="s">
        <v>38</v>
      </c>
      <c r="E3" s="7"/>
      <c r="F3" s="8">
        <v>3300</v>
      </c>
      <c r="G3" s="8" t="s">
        <v>39</v>
      </c>
      <c r="H3" s="8">
        <v>1002436334</v>
      </c>
      <c r="I3" s="8">
        <v>100</v>
      </c>
      <c r="J3" s="11">
        <v>21012018020002</v>
      </c>
      <c r="K3" s="11">
        <v>2101201712529</v>
      </c>
      <c r="L3" s="8" t="s">
        <v>40</v>
      </c>
      <c r="M3" s="8">
        <v>20171201</v>
      </c>
      <c r="N3" s="8" t="s">
        <v>41</v>
      </c>
      <c r="O3" s="12">
        <v>1002355515</v>
      </c>
      <c r="P3" s="8">
        <v>1</v>
      </c>
      <c r="Q3" s="8" t="s">
        <v>42</v>
      </c>
      <c r="R3" s="8" t="s">
        <v>43</v>
      </c>
    </row>
    <row r="4" s="2" customFormat="1" ht="27.6" customHeight="1" outlineLevel="2" spans="1:18">
      <c r="A4" s="8">
        <v>2</v>
      </c>
      <c r="B4" s="8" t="s">
        <v>14</v>
      </c>
      <c r="C4" s="8">
        <v>10119244</v>
      </c>
      <c r="D4" s="8" t="s">
        <v>44</v>
      </c>
      <c r="E4" s="7"/>
      <c r="F4" s="8">
        <v>2500</v>
      </c>
      <c r="G4" s="8" t="s">
        <v>39</v>
      </c>
      <c r="H4" s="8">
        <v>1002436334</v>
      </c>
      <c r="I4" s="8">
        <v>30</v>
      </c>
      <c r="J4" s="11">
        <v>21012018020002</v>
      </c>
      <c r="K4" s="11">
        <v>2101201712529</v>
      </c>
      <c r="L4" s="8" t="s">
        <v>40</v>
      </c>
      <c r="M4" s="8">
        <v>20171201</v>
      </c>
      <c r="N4" s="8">
        <v>20180315</v>
      </c>
      <c r="O4" s="12">
        <v>1002355516</v>
      </c>
      <c r="P4" s="8">
        <v>1</v>
      </c>
      <c r="Q4" s="8" t="s">
        <v>42</v>
      </c>
      <c r="R4" s="8" t="s">
        <v>43</v>
      </c>
    </row>
    <row r="5" s="2" customFormat="1" ht="27.6" customHeight="1" outlineLevel="2" spans="1:18">
      <c r="A5" s="8">
        <v>3</v>
      </c>
      <c r="B5" s="8" t="s">
        <v>14</v>
      </c>
      <c r="C5" s="8">
        <v>11426514</v>
      </c>
      <c r="D5" s="8" t="s">
        <v>45</v>
      </c>
      <c r="E5" s="7"/>
      <c r="F5" s="8">
        <v>2000</v>
      </c>
      <c r="G5" s="8" t="s">
        <v>39</v>
      </c>
      <c r="H5" s="8">
        <v>1002436334</v>
      </c>
      <c r="I5" s="8">
        <v>90</v>
      </c>
      <c r="J5" s="11">
        <v>21012018020002</v>
      </c>
      <c r="K5" s="11">
        <v>2101201712529</v>
      </c>
      <c r="L5" s="8" t="s">
        <v>40</v>
      </c>
      <c r="M5" s="8">
        <v>20171201</v>
      </c>
      <c r="N5" s="8">
        <v>20180315</v>
      </c>
      <c r="O5" s="12">
        <v>1002355530</v>
      </c>
      <c r="P5" s="8">
        <v>1</v>
      </c>
      <c r="Q5" s="8" t="s">
        <v>42</v>
      </c>
      <c r="R5" s="8" t="s">
        <v>43</v>
      </c>
    </row>
    <row r="6" s="2" customFormat="1" ht="27.6" customHeight="1" outlineLevel="2" spans="1:18">
      <c r="A6" s="8">
        <v>4</v>
      </c>
      <c r="B6" s="8" t="s">
        <v>14</v>
      </c>
      <c r="C6" s="8">
        <v>11606672</v>
      </c>
      <c r="D6" s="8" t="s">
        <v>46</v>
      </c>
      <c r="E6" s="7" t="s">
        <v>47</v>
      </c>
      <c r="F6" s="8">
        <v>2000</v>
      </c>
      <c r="G6" s="8" t="s">
        <v>39</v>
      </c>
      <c r="H6" s="8">
        <v>1002436334</v>
      </c>
      <c r="I6" s="8">
        <v>60</v>
      </c>
      <c r="J6" s="11">
        <v>21012018020002</v>
      </c>
      <c r="K6" s="11">
        <v>2101201712529</v>
      </c>
      <c r="L6" s="8" t="s">
        <v>40</v>
      </c>
      <c r="M6" s="8">
        <v>20171201</v>
      </c>
      <c r="N6" s="8">
        <v>20180315</v>
      </c>
      <c r="O6" s="12">
        <v>1002355531</v>
      </c>
      <c r="P6" s="8">
        <v>1</v>
      </c>
      <c r="Q6" s="8" t="s">
        <v>42</v>
      </c>
      <c r="R6" s="8" t="s">
        <v>43</v>
      </c>
    </row>
    <row r="7" s="2" customFormat="1" ht="27.6" customHeight="1" outlineLevel="2" spans="1:18">
      <c r="A7" s="8">
        <v>5</v>
      </c>
      <c r="B7" s="8" t="s">
        <v>14</v>
      </c>
      <c r="C7" s="8">
        <v>10654562</v>
      </c>
      <c r="D7" s="8" t="s">
        <v>48</v>
      </c>
      <c r="E7" s="7"/>
      <c r="F7" s="8">
        <v>2100</v>
      </c>
      <c r="G7" s="8" t="s">
        <v>39</v>
      </c>
      <c r="H7" s="8">
        <v>1002436334</v>
      </c>
      <c r="I7" s="8">
        <v>50</v>
      </c>
      <c r="J7" s="11">
        <v>21012018020002</v>
      </c>
      <c r="K7" s="11">
        <v>2101201712529</v>
      </c>
      <c r="L7" s="8" t="s">
        <v>40</v>
      </c>
      <c r="M7" s="8">
        <v>20171201</v>
      </c>
      <c r="N7" s="8">
        <v>20180315</v>
      </c>
      <c r="O7" s="12">
        <v>1002355525</v>
      </c>
      <c r="P7" s="8">
        <v>1</v>
      </c>
      <c r="Q7" s="8" t="s">
        <v>42</v>
      </c>
      <c r="R7" s="8" t="s">
        <v>43</v>
      </c>
    </row>
    <row r="8" s="2" customFormat="1" ht="27.6" customHeight="1" outlineLevel="2" spans="1:18">
      <c r="A8" s="8">
        <v>6</v>
      </c>
      <c r="B8" s="8" t="s">
        <v>14</v>
      </c>
      <c r="C8" s="8">
        <v>10645320</v>
      </c>
      <c r="D8" s="8" t="s">
        <v>49</v>
      </c>
      <c r="E8" s="7" t="s">
        <v>47</v>
      </c>
      <c r="F8" s="8">
        <v>20000</v>
      </c>
      <c r="G8" s="8" t="s">
        <v>39</v>
      </c>
      <c r="H8" s="8">
        <v>1002436334</v>
      </c>
      <c r="I8" s="8">
        <v>10</v>
      </c>
      <c r="J8" s="11">
        <v>21012018020002</v>
      </c>
      <c r="K8" s="11">
        <v>2101201712529</v>
      </c>
      <c r="L8" s="8" t="s">
        <v>40</v>
      </c>
      <c r="M8" s="8">
        <v>20171201</v>
      </c>
      <c r="N8" s="8">
        <v>20180315</v>
      </c>
      <c r="O8" s="12">
        <v>1002355523</v>
      </c>
      <c r="P8" s="8">
        <v>1</v>
      </c>
      <c r="Q8" s="8" t="s">
        <v>42</v>
      </c>
      <c r="R8" s="8" t="s">
        <v>43</v>
      </c>
    </row>
    <row r="9" s="2" customFormat="1" ht="27.6" customHeight="1" outlineLevel="2" spans="1:18">
      <c r="A9" s="8">
        <v>7</v>
      </c>
      <c r="B9" s="8" t="s">
        <v>14</v>
      </c>
      <c r="C9" s="8">
        <v>10202111</v>
      </c>
      <c r="D9" s="8" t="s">
        <v>50</v>
      </c>
      <c r="E9" s="7"/>
      <c r="F9" s="8">
        <v>2500</v>
      </c>
      <c r="G9" s="8" t="s">
        <v>39</v>
      </c>
      <c r="H9" s="8">
        <v>1002436334</v>
      </c>
      <c r="I9" s="8">
        <v>40</v>
      </c>
      <c r="J9" s="11">
        <v>21012018020002</v>
      </c>
      <c r="K9" s="11">
        <v>2101201712529</v>
      </c>
      <c r="L9" s="8" t="s">
        <v>40</v>
      </c>
      <c r="M9" s="8">
        <v>20171201</v>
      </c>
      <c r="N9" s="8">
        <v>20180315</v>
      </c>
      <c r="O9" s="12">
        <v>1002355518</v>
      </c>
      <c r="P9" s="8">
        <v>1</v>
      </c>
      <c r="Q9" s="8" t="s">
        <v>42</v>
      </c>
      <c r="R9" s="8" t="s">
        <v>43</v>
      </c>
    </row>
    <row r="10" s="2" customFormat="1" ht="27.6" customHeight="1" outlineLevel="2" spans="1:18">
      <c r="A10" s="8">
        <v>8</v>
      </c>
      <c r="B10" s="8" t="s">
        <v>14</v>
      </c>
      <c r="C10" s="8">
        <v>10641765</v>
      </c>
      <c r="D10" s="8" t="s">
        <v>51</v>
      </c>
      <c r="E10" s="7" t="s">
        <v>47</v>
      </c>
      <c r="F10" s="8">
        <v>1500</v>
      </c>
      <c r="G10" s="8" t="s">
        <v>39</v>
      </c>
      <c r="H10" s="8">
        <v>1002436334</v>
      </c>
      <c r="I10" s="8">
        <v>110</v>
      </c>
      <c r="J10" s="11">
        <v>21012018020002</v>
      </c>
      <c r="K10" s="11">
        <v>2101201712529</v>
      </c>
      <c r="L10" s="8" t="s">
        <v>40</v>
      </c>
      <c r="M10" s="8">
        <v>20171201</v>
      </c>
      <c r="N10" s="8">
        <v>20180315</v>
      </c>
      <c r="O10" s="12">
        <v>1002355520</v>
      </c>
      <c r="P10" s="8">
        <v>1</v>
      </c>
      <c r="Q10" s="8" t="s">
        <v>42</v>
      </c>
      <c r="R10" s="8" t="s">
        <v>43</v>
      </c>
    </row>
    <row r="11" s="2" customFormat="1" ht="27.6" customHeight="1" outlineLevel="2" spans="1:18">
      <c r="A11" s="8">
        <v>9</v>
      </c>
      <c r="B11" s="8" t="s">
        <v>14</v>
      </c>
      <c r="C11" s="8">
        <v>10643764</v>
      </c>
      <c r="D11" s="8" t="s">
        <v>52</v>
      </c>
      <c r="E11" s="7"/>
      <c r="F11" s="8">
        <v>8600</v>
      </c>
      <c r="G11" s="8" t="s">
        <v>39</v>
      </c>
      <c r="H11" s="8">
        <v>1002436334</v>
      </c>
      <c r="I11" s="8">
        <v>80</v>
      </c>
      <c r="J11" s="11">
        <v>21012018020002</v>
      </c>
      <c r="K11" s="11">
        <v>2101201712529</v>
      </c>
      <c r="L11" s="8" t="s">
        <v>40</v>
      </c>
      <c r="M11" s="8">
        <v>20171201</v>
      </c>
      <c r="N11" s="8">
        <v>20180315</v>
      </c>
      <c r="O11" s="12">
        <v>1002355521</v>
      </c>
      <c r="P11" s="8">
        <v>1</v>
      </c>
      <c r="Q11" s="8" t="s">
        <v>42</v>
      </c>
      <c r="R11" s="8" t="s">
        <v>43</v>
      </c>
    </row>
    <row r="12" s="2" customFormat="1" ht="27.6" customHeight="1" outlineLevel="2" spans="1:18">
      <c r="A12" s="8">
        <v>10</v>
      </c>
      <c r="B12" s="8" t="s">
        <v>14</v>
      </c>
      <c r="C12" s="8">
        <v>10645319</v>
      </c>
      <c r="D12" s="8" t="s">
        <v>53</v>
      </c>
      <c r="E12" s="7"/>
      <c r="F12" s="8">
        <v>2500</v>
      </c>
      <c r="G12" s="8" t="s">
        <v>39</v>
      </c>
      <c r="H12" s="8">
        <v>1002436334</v>
      </c>
      <c r="I12" s="8">
        <v>20</v>
      </c>
      <c r="J12" s="11">
        <v>21012018020002</v>
      </c>
      <c r="K12" s="11">
        <v>2101201712529</v>
      </c>
      <c r="L12" s="8" t="s">
        <v>40</v>
      </c>
      <c r="M12" s="8">
        <v>20171201</v>
      </c>
      <c r="N12" s="8">
        <v>20180315</v>
      </c>
      <c r="O12" s="12">
        <v>1002355522</v>
      </c>
      <c r="P12" s="8">
        <v>1</v>
      </c>
      <c r="Q12" s="8" t="s">
        <v>42</v>
      </c>
      <c r="R12" s="8" t="s">
        <v>43</v>
      </c>
    </row>
    <row r="13" s="2" customFormat="1" ht="27.6" customHeight="1" outlineLevel="2" spans="1:18">
      <c r="A13" s="8">
        <v>11</v>
      </c>
      <c r="B13" s="8" t="s">
        <v>14</v>
      </c>
      <c r="C13" s="8">
        <v>10645323</v>
      </c>
      <c r="D13" s="8" t="s">
        <v>54</v>
      </c>
      <c r="E13" s="7" t="s">
        <v>47</v>
      </c>
      <c r="F13" s="8">
        <v>2000</v>
      </c>
      <c r="G13" s="8" t="s">
        <v>39</v>
      </c>
      <c r="H13" s="8">
        <v>1002436334</v>
      </c>
      <c r="I13" s="8">
        <v>70</v>
      </c>
      <c r="J13" s="11">
        <v>21012018020002</v>
      </c>
      <c r="K13" s="11">
        <v>2101201712529</v>
      </c>
      <c r="L13" s="8" t="s">
        <v>40</v>
      </c>
      <c r="M13" s="8">
        <v>20171201</v>
      </c>
      <c r="N13" s="8">
        <v>20180315</v>
      </c>
      <c r="O13" s="12">
        <v>1002355524</v>
      </c>
      <c r="P13" s="8">
        <v>1</v>
      </c>
      <c r="Q13" s="8" t="s">
        <v>42</v>
      </c>
      <c r="R13" s="8" t="s">
        <v>43</v>
      </c>
    </row>
    <row r="14" s="2" customFormat="1" ht="27.6" customHeight="1" outlineLevel="2" spans="1:18">
      <c r="A14" s="8">
        <v>12</v>
      </c>
      <c r="B14" s="8" t="s">
        <v>14</v>
      </c>
      <c r="C14" s="8">
        <v>11264756</v>
      </c>
      <c r="D14" s="8" t="s">
        <v>55</v>
      </c>
      <c r="E14" s="7"/>
      <c r="F14" s="8">
        <v>3500</v>
      </c>
      <c r="G14" s="8" t="s">
        <v>39</v>
      </c>
      <c r="H14" s="8">
        <v>1002436334</v>
      </c>
      <c r="I14" s="8">
        <v>130</v>
      </c>
      <c r="J14" s="11">
        <v>21012018020002</v>
      </c>
      <c r="K14" s="11">
        <v>2101201712529</v>
      </c>
      <c r="L14" s="8" t="s">
        <v>40</v>
      </c>
      <c r="M14" s="8">
        <v>20171201</v>
      </c>
      <c r="N14" s="8">
        <v>20180315</v>
      </c>
      <c r="O14" s="12">
        <v>1002355528</v>
      </c>
      <c r="P14" s="8">
        <v>1</v>
      </c>
      <c r="Q14" s="8" t="s">
        <v>42</v>
      </c>
      <c r="R14" s="8" t="s">
        <v>43</v>
      </c>
    </row>
    <row r="15" s="2" customFormat="1" ht="27.6" customHeight="1" outlineLevel="2" spans="1:18">
      <c r="A15" s="8">
        <v>13</v>
      </c>
      <c r="B15" s="8" t="s">
        <v>14</v>
      </c>
      <c r="C15" s="8">
        <v>11293520</v>
      </c>
      <c r="D15" s="8" t="s">
        <v>56</v>
      </c>
      <c r="E15" s="7" t="s">
        <v>47</v>
      </c>
      <c r="F15" s="8">
        <v>1000</v>
      </c>
      <c r="G15" s="8" t="s">
        <v>39</v>
      </c>
      <c r="H15" s="8">
        <v>1002436334</v>
      </c>
      <c r="I15" s="8">
        <v>120</v>
      </c>
      <c r="J15" s="11">
        <v>21012018020002</v>
      </c>
      <c r="K15" s="11">
        <v>2101201712529</v>
      </c>
      <c r="L15" s="8" t="s">
        <v>40</v>
      </c>
      <c r="M15" s="8">
        <v>20171201</v>
      </c>
      <c r="N15" s="8">
        <v>20180315</v>
      </c>
      <c r="O15" s="12">
        <v>1002355529</v>
      </c>
      <c r="P15" s="8">
        <v>1</v>
      </c>
      <c r="Q15" s="8" t="s">
        <v>42</v>
      </c>
      <c r="R15" s="8" t="s">
        <v>43</v>
      </c>
    </row>
    <row r="16" s="2" customFormat="1" ht="27.6" customHeight="1" outlineLevel="2" spans="1:18">
      <c r="A16" s="8">
        <v>14</v>
      </c>
      <c r="B16" s="8" t="s">
        <v>14</v>
      </c>
      <c r="C16" s="8">
        <v>10641765</v>
      </c>
      <c r="D16" s="8" t="s">
        <v>51</v>
      </c>
      <c r="E16" s="7" t="s">
        <v>47</v>
      </c>
      <c r="F16" s="8">
        <v>7000</v>
      </c>
      <c r="G16" s="8" t="s">
        <v>39</v>
      </c>
      <c r="H16" s="8">
        <v>1002442930</v>
      </c>
      <c r="I16" s="8">
        <v>60</v>
      </c>
      <c r="J16" s="11">
        <v>21012018020002</v>
      </c>
      <c r="K16" s="11">
        <v>2101201712529</v>
      </c>
      <c r="L16" s="8" t="s">
        <v>40</v>
      </c>
      <c r="M16" s="8">
        <v>20171208</v>
      </c>
      <c r="N16" s="8">
        <v>20180328</v>
      </c>
      <c r="O16" s="12">
        <v>1002372463</v>
      </c>
      <c r="P16" s="8">
        <v>1</v>
      </c>
      <c r="Q16" s="8" t="s">
        <v>42</v>
      </c>
      <c r="R16" s="12" t="s">
        <v>57</v>
      </c>
    </row>
    <row r="17" s="2" customFormat="1" ht="39" customHeight="1" outlineLevel="2" spans="1:18">
      <c r="A17" s="8">
        <v>15</v>
      </c>
      <c r="B17" s="8" t="s">
        <v>14</v>
      </c>
      <c r="C17" s="8">
        <v>10643764</v>
      </c>
      <c r="D17" s="8" t="s">
        <v>52</v>
      </c>
      <c r="E17" s="7"/>
      <c r="F17" s="8">
        <v>5400</v>
      </c>
      <c r="G17" s="8" t="s">
        <v>39</v>
      </c>
      <c r="H17" s="8">
        <v>1002442930</v>
      </c>
      <c r="I17" s="8">
        <v>40</v>
      </c>
      <c r="J17" s="11">
        <v>21012018020002</v>
      </c>
      <c r="K17" s="11">
        <v>2101201712529</v>
      </c>
      <c r="L17" s="8" t="s">
        <v>40</v>
      </c>
      <c r="M17" s="8">
        <v>20171208</v>
      </c>
      <c r="N17" s="8">
        <v>20180328</v>
      </c>
      <c r="O17" s="12">
        <v>1002372464</v>
      </c>
      <c r="P17" s="8">
        <v>1</v>
      </c>
      <c r="Q17" s="8" t="s">
        <v>42</v>
      </c>
      <c r="R17" s="12" t="s">
        <v>57</v>
      </c>
    </row>
    <row r="18" s="2" customFormat="1" ht="27.6" customHeight="1" outlineLevel="2" spans="1:18">
      <c r="A18" s="8">
        <v>16</v>
      </c>
      <c r="B18" s="8" t="s">
        <v>14</v>
      </c>
      <c r="C18" s="8">
        <v>10645323</v>
      </c>
      <c r="D18" s="8" t="s">
        <v>54</v>
      </c>
      <c r="E18" s="7"/>
      <c r="F18" s="8">
        <v>3000</v>
      </c>
      <c r="G18" s="8" t="s">
        <v>39</v>
      </c>
      <c r="H18" s="8">
        <v>1002442930</v>
      </c>
      <c r="I18" s="8">
        <v>30</v>
      </c>
      <c r="J18" s="11">
        <v>21012018020002</v>
      </c>
      <c r="K18" s="11">
        <v>2101201712529</v>
      </c>
      <c r="L18" s="8" t="s">
        <v>40</v>
      </c>
      <c r="M18" s="8">
        <v>20171208</v>
      </c>
      <c r="N18" s="8">
        <v>20180328</v>
      </c>
      <c r="O18" s="12">
        <v>1002372465</v>
      </c>
      <c r="P18" s="8">
        <v>1</v>
      </c>
      <c r="Q18" s="8" t="s">
        <v>42</v>
      </c>
      <c r="R18" s="12" t="s">
        <v>57</v>
      </c>
    </row>
    <row r="19" s="2" customFormat="1" ht="27.6" customHeight="1" outlineLevel="2" spans="1:18">
      <c r="A19" s="8">
        <v>17</v>
      </c>
      <c r="B19" s="8" t="s">
        <v>14</v>
      </c>
      <c r="C19" s="8">
        <v>10085994</v>
      </c>
      <c r="D19" s="8" t="s">
        <v>38</v>
      </c>
      <c r="E19" s="7"/>
      <c r="F19" s="8">
        <v>4000</v>
      </c>
      <c r="G19" s="8" t="s">
        <v>39</v>
      </c>
      <c r="H19" s="8">
        <v>1002442930</v>
      </c>
      <c r="I19" s="8">
        <v>50</v>
      </c>
      <c r="J19" s="11">
        <v>21012018020002</v>
      </c>
      <c r="K19" s="11">
        <v>2101201712529</v>
      </c>
      <c r="L19" s="8" t="s">
        <v>40</v>
      </c>
      <c r="M19" s="8">
        <v>20171208</v>
      </c>
      <c r="N19" s="8">
        <v>20180328</v>
      </c>
      <c r="O19" s="12">
        <v>1002372459</v>
      </c>
      <c r="P19" s="8">
        <v>1</v>
      </c>
      <c r="Q19" s="8" t="s">
        <v>42</v>
      </c>
      <c r="R19" s="12" t="s">
        <v>57</v>
      </c>
    </row>
    <row r="20" s="2" customFormat="1" ht="27.6" customHeight="1" outlineLevel="2" spans="1:18">
      <c r="A20" s="8">
        <v>18</v>
      </c>
      <c r="B20" s="8" t="s">
        <v>14</v>
      </c>
      <c r="C20" s="8">
        <v>10205277</v>
      </c>
      <c r="D20" s="8" t="s">
        <v>58</v>
      </c>
      <c r="E20" s="7"/>
      <c r="F20" s="8">
        <v>4000</v>
      </c>
      <c r="G20" s="8" t="s">
        <v>39</v>
      </c>
      <c r="H20" s="8">
        <v>1002442930</v>
      </c>
      <c r="I20" s="8">
        <v>20</v>
      </c>
      <c r="J20" s="11">
        <v>21012018020002</v>
      </c>
      <c r="K20" s="11">
        <v>2101201712529</v>
      </c>
      <c r="L20" s="8" t="s">
        <v>40</v>
      </c>
      <c r="M20" s="8">
        <v>20171208</v>
      </c>
      <c r="N20" s="8">
        <v>20180328</v>
      </c>
      <c r="O20" s="12">
        <v>1002372462</v>
      </c>
      <c r="P20" s="8">
        <v>1</v>
      </c>
      <c r="Q20" s="8" t="s">
        <v>42</v>
      </c>
      <c r="R20" s="12" t="s">
        <v>57</v>
      </c>
    </row>
    <row r="21" s="2" customFormat="1" ht="27.6" customHeight="1" outlineLevel="2" spans="1:18">
      <c r="A21" s="8">
        <v>19</v>
      </c>
      <c r="B21" s="8" t="s">
        <v>14</v>
      </c>
      <c r="C21" s="8">
        <v>10654562</v>
      </c>
      <c r="D21" s="8" t="s">
        <v>48</v>
      </c>
      <c r="E21" s="7" t="s">
        <v>47</v>
      </c>
      <c r="F21" s="8">
        <v>1500</v>
      </c>
      <c r="G21" s="8" t="s">
        <v>39</v>
      </c>
      <c r="H21" s="8">
        <v>1002442930</v>
      </c>
      <c r="I21" s="8">
        <v>10</v>
      </c>
      <c r="J21" s="11">
        <v>21012018020002</v>
      </c>
      <c r="K21" s="11">
        <v>2101201712529</v>
      </c>
      <c r="L21" s="8" t="s">
        <v>40</v>
      </c>
      <c r="M21" s="8">
        <v>20171208</v>
      </c>
      <c r="N21" s="8">
        <v>20180328</v>
      </c>
      <c r="O21" s="12">
        <v>1002372466</v>
      </c>
      <c r="P21" s="8">
        <v>1</v>
      </c>
      <c r="Q21" s="8" t="s">
        <v>42</v>
      </c>
      <c r="R21" s="12" t="s">
        <v>57</v>
      </c>
    </row>
    <row r="22" s="2" customFormat="1" ht="27.6" customHeight="1" outlineLevel="2" spans="1:18">
      <c r="A22" s="8">
        <v>20</v>
      </c>
      <c r="B22" s="8" t="s">
        <v>14</v>
      </c>
      <c r="C22" s="8">
        <v>11264756</v>
      </c>
      <c r="D22" s="8" t="s">
        <v>55</v>
      </c>
      <c r="E22" s="7" t="s">
        <v>47</v>
      </c>
      <c r="F22" s="8">
        <v>1000</v>
      </c>
      <c r="G22" s="8" t="s">
        <v>39</v>
      </c>
      <c r="H22" s="8">
        <v>1002442930</v>
      </c>
      <c r="I22" s="8">
        <v>80</v>
      </c>
      <c r="J22" s="11">
        <v>21012018020002</v>
      </c>
      <c r="K22" s="11">
        <v>2101201712529</v>
      </c>
      <c r="L22" s="8" t="s">
        <v>40</v>
      </c>
      <c r="M22" s="8">
        <v>20171208</v>
      </c>
      <c r="N22" s="8">
        <v>20180328</v>
      </c>
      <c r="O22" s="12">
        <v>1002372468</v>
      </c>
      <c r="P22" s="8">
        <v>1</v>
      </c>
      <c r="Q22" s="8" t="s">
        <v>42</v>
      </c>
      <c r="R22" s="12" t="s">
        <v>57</v>
      </c>
    </row>
    <row r="23" s="2" customFormat="1" ht="27.6" customHeight="1" outlineLevel="2" spans="1:18">
      <c r="A23" s="8">
        <v>21</v>
      </c>
      <c r="B23" s="8" t="s">
        <v>14</v>
      </c>
      <c r="C23" s="8">
        <v>11293520</v>
      </c>
      <c r="D23" s="8" t="s">
        <v>56</v>
      </c>
      <c r="E23" s="7" t="s">
        <v>47</v>
      </c>
      <c r="F23" s="8">
        <v>1000</v>
      </c>
      <c r="G23" s="8" t="s">
        <v>39</v>
      </c>
      <c r="H23" s="8">
        <v>1002442930</v>
      </c>
      <c r="I23" s="8">
        <v>70</v>
      </c>
      <c r="J23" s="11">
        <v>21012018020002</v>
      </c>
      <c r="K23" s="11">
        <v>2101201712529</v>
      </c>
      <c r="L23" s="8" t="s">
        <v>40</v>
      </c>
      <c r="M23" s="8">
        <v>20171208</v>
      </c>
      <c r="N23" s="8">
        <v>20180328</v>
      </c>
      <c r="O23" s="12">
        <v>1002372469</v>
      </c>
      <c r="P23" s="8">
        <v>1</v>
      </c>
      <c r="Q23" s="8" t="s">
        <v>42</v>
      </c>
      <c r="R23" s="12" t="s">
        <v>57</v>
      </c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  <drawing r:id="rId1"/>
  <legacyDrawing r:id="rId2"/>
  <oleObjects>
    <mc:AlternateContent xmlns:mc="http://schemas.openxmlformats.org/markup-compatibility/2006">
      <mc:Choice Requires="x14">
        <oleObject shapeId="1027" progId="Word.Document.12" r:id="rId3" dvAspect="DVASPECT_ICON">
          <objectPr defaultSize="0" r:id="rId4">
            <anchor moveWithCells="1" sizeWithCells="1">
              <from>
                <xdr:col>4</xdr:col>
                <xdr:colOff>163830</xdr:colOff>
                <xdr:row>16</xdr:row>
                <xdr:rowOff>76835</xdr:rowOff>
              </from>
              <to>
                <xdr:col>4</xdr:col>
                <xdr:colOff>549275</xdr:colOff>
                <xdr:row>16</xdr:row>
                <xdr:rowOff>431800</xdr:rowOff>
              </to>
            </anchor>
          </objectPr>
        </oleObject>
      </mc:Choice>
      <mc:Fallback>
        <oleObject shapeId="1027" progId="Word.Document.12" r:id="rId3" dvAspect="DVASPECT_ICON"/>
      </mc:Fallback>
    </mc:AlternateContent>
    <mc:AlternateContent xmlns:mc="http://schemas.openxmlformats.org/markup-compatibility/2006">
      <mc:Choice Requires="x14">
        <oleObject shapeId="1028" progId="Word.Document.12" r:id="rId5" dvAspect="DVASPECT_ICON">
          <objectPr defaultSize="0" r:id="rId6">
            <anchor moveWithCells="1" sizeWithCells="1">
              <from>
                <xdr:col>4</xdr:col>
                <xdr:colOff>125730</xdr:colOff>
                <xdr:row>2</xdr:row>
                <xdr:rowOff>41275</xdr:rowOff>
              </from>
              <to>
                <xdr:col>4</xdr:col>
                <xdr:colOff>589915</xdr:colOff>
                <xdr:row>2</xdr:row>
                <xdr:rowOff>458470</xdr:rowOff>
              </to>
            </anchor>
          </objectPr>
        </oleObject>
      </mc:Choice>
      <mc:Fallback>
        <oleObject shapeId="1028" progId="Word.Document.12" r:id="rId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于静01</dc:creator>
  <dcterms:created xsi:type="dcterms:W3CDTF">2018-01-12T06:59:00Z</dcterms:created>
  <dcterms:modified xsi:type="dcterms:W3CDTF">2018-02-07T06:27:44Z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