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 concurrentCalc="0"/>
</workbook>
</file>

<file path=xl/sharedStrings.xml><?xml version="1.0" encoding="utf-8"?>
<sst xmlns="http://schemas.openxmlformats.org/spreadsheetml/2006/main" count="639">
  <si>
    <t>接触网配件采购项目明细    单位：元</t>
  </si>
  <si>
    <t>序号</t>
  </si>
  <si>
    <t>物料编码</t>
  </si>
  <si>
    <t>描述</t>
  </si>
  <si>
    <t>单位</t>
  </si>
  <si>
    <t>预估数量</t>
  </si>
  <si>
    <t>单项最高投标限价-单价</t>
  </si>
  <si>
    <t>单项限价合计</t>
  </si>
  <si>
    <t>备注</t>
  </si>
  <si>
    <t>D型坠铊杆\JL46(1500)\Q235A</t>
  </si>
  <si>
    <t>套</t>
  </si>
  <si>
    <t>P型腕臂\JL61(2.8)\Q235A</t>
  </si>
  <si>
    <t>根</t>
  </si>
  <si>
    <t>UT型线夹\NUT-3</t>
  </si>
  <si>
    <t>U型抱箍\φ200mm</t>
  </si>
  <si>
    <t>U型抱箍\φ240mm</t>
  </si>
  <si>
    <t>X型腕臂\JL61(2.6)\Q235A</t>
  </si>
  <si>
    <t>X型腕臂\JL61(2.8)\Q235A</t>
  </si>
  <si>
    <t>X型腕臂\JL61(3.0)\Q235A</t>
  </si>
  <si>
    <t>并沟线夹\JB-1</t>
  </si>
  <si>
    <t>个</t>
  </si>
  <si>
    <t>并沟线夹\JB-2</t>
  </si>
  <si>
    <t>并沟线夹\JB-3</t>
  </si>
  <si>
    <t>并沟线夹\JB-4</t>
  </si>
  <si>
    <t>补偿绳\φ8.75×15m\不锈钢</t>
  </si>
  <si>
    <t>条</t>
  </si>
  <si>
    <t>补偿绳\φ8.75×18m\不锈钢</t>
  </si>
  <si>
    <t>杵环杆\JL59(1000)\Q235A</t>
  </si>
  <si>
    <t>杵环杆\JL59(1200)\Q235A</t>
  </si>
  <si>
    <t>杵环杆\JL59(1600)\Q235A</t>
  </si>
  <si>
    <t>杵环杆\JL59(200)\Q235A</t>
  </si>
  <si>
    <t>杵环杆\JL59(3000)\Q235A</t>
  </si>
  <si>
    <t>杵环杆\JL59(600)\Q235A</t>
  </si>
  <si>
    <t>杵环杆\JL59(800)\Q235A</t>
  </si>
  <si>
    <t>杵头杆\JL43(1300)\Q235A</t>
  </si>
  <si>
    <t>杵头杆\JL43(1600)\Q235A</t>
  </si>
  <si>
    <t>杵头杆\JL43(1900)\Q235A</t>
  </si>
  <si>
    <t>杵头杆\JL43(600)\Q235A</t>
  </si>
  <si>
    <t>杵座鞍子\JL17(L)\KTH350-10</t>
  </si>
  <si>
    <t>杵座楔型线夹\JL26(70)\ZG270-500</t>
  </si>
  <si>
    <t>传动比滑轮组\JL29(1:2)\ZL114A</t>
  </si>
  <si>
    <t>传动比滑轮组\JL29(1:3)\ZL114A</t>
  </si>
  <si>
    <t>底座U螺栓\330×640mm\Q235A</t>
  </si>
  <si>
    <t>底座槽钢\JL67(170)\Q235A</t>
  </si>
  <si>
    <t>底座槽钢\JL67(78)\Q235A</t>
  </si>
  <si>
    <t>底座槽钢\JL67(G15)\Q235A</t>
  </si>
  <si>
    <t>定位管\JL62(1-1500)\Q235A</t>
  </si>
  <si>
    <t>定位管\JL62(1-1850)\Q235A</t>
  </si>
  <si>
    <t>定位管\JL62(1-2350)\Q235A</t>
  </si>
  <si>
    <t>定位管\JL62(1-700)\Q235A</t>
  </si>
  <si>
    <t>定位管\JL62(1-960)\Q235A</t>
  </si>
  <si>
    <t>定位管\JL62(2-2700)\Q235A</t>
  </si>
  <si>
    <t>定位管\JL62(2-2850)\Q235A</t>
  </si>
  <si>
    <t>定位管卡子\JL35(1)\Q235A</t>
  </si>
  <si>
    <t>定位管卡子\JL35(1/2)\Q235A</t>
  </si>
  <si>
    <t>定位管卡子\JL35(2)\Q235A</t>
  </si>
  <si>
    <t>定位管卡子\JL35(3/2)\Q235A</t>
  </si>
  <si>
    <t>定位肩架\JL65(H78)\Q235A</t>
  </si>
  <si>
    <t>定位器\JL63(A1)\Q235A</t>
  </si>
  <si>
    <t>定位器\JL63(A2)\Q235A</t>
  </si>
  <si>
    <t>定位器\JL63(A3)\Q235A</t>
  </si>
  <si>
    <t>分段绝缘器\XTK-1.25(GL195)\铜/SMC模塑料</t>
  </si>
  <si>
    <t>付角钢\55×55×1100;760mm\Q235A</t>
  </si>
  <si>
    <t>杆顶支座\φ190mm 单</t>
  </si>
  <si>
    <t>杆顶支座\φ190mm 双</t>
  </si>
  <si>
    <t>钢锚角钢\JL74(870)\Q235A</t>
  </si>
  <si>
    <t>钢线卡子\Y-12</t>
  </si>
  <si>
    <t>钢线卡子\Y-15</t>
  </si>
  <si>
    <t>钢线卡子\Y-20</t>
  </si>
  <si>
    <t>钢芯铝绞线\LGJ-70</t>
  </si>
  <si>
    <t>千克</t>
  </si>
  <si>
    <t>钢柱\G250/15\Q235A</t>
  </si>
  <si>
    <t>钢柱\G350/15\Q235A</t>
  </si>
  <si>
    <t>钢柱\G450/15\Q235A</t>
  </si>
  <si>
    <t>钩螺栓\JL47(130)\Q235A</t>
  </si>
  <si>
    <t>钩螺栓\JL47(165)\Q235A</t>
  </si>
  <si>
    <t>钩头鞍子\JL18(L)\Q235A</t>
  </si>
  <si>
    <t>管帽\JL07(1)\HT15-33</t>
  </si>
  <si>
    <t>管帽\JL07(2)\HT15-33</t>
  </si>
  <si>
    <t>横担\∠63×6×1500mm</t>
  </si>
  <si>
    <t>夹环\JL36\Q235A</t>
  </si>
  <si>
    <t>角型垫块\JL31\Q235A</t>
  </si>
  <si>
    <t>接地跳线固定板\JL320\Q235A</t>
  </si>
  <si>
    <t>接地跳线肩架\560mm\Q235A</t>
  </si>
  <si>
    <t>接地线夹\JL33P75\Q235A</t>
  </si>
  <si>
    <t>接地线连接线夹\JL34\Q235A</t>
  </si>
  <si>
    <t>耐张线夹\NLD-2</t>
  </si>
  <si>
    <t>耐张线夹\NLD-3</t>
  </si>
  <si>
    <t>耐张线夹\NLD-4</t>
  </si>
  <si>
    <t>平行挂板\P-10</t>
  </si>
  <si>
    <t>球头挂环\Q-7</t>
  </si>
  <si>
    <t>球型垫块\JL30\Q235A</t>
  </si>
  <si>
    <t>软横跨固定角钢\JL78(740)\Q235A</t>
  </si>
  <si>
    <t>软态不锈钢丝\φ3.5mm\不锈钢\GB/T4240-93</t>
  </si>
  <si>
    <t>软铜绞线\TRJ\120mm2</t>
  </si>
  <si>
    <t>米</t>
  </si>
  <si>
    <t>设备线夹\SL-3B</t>
  </si>
  <si>
    <t>设备线夹\SL-4A</t>
  </si>
  <si>
    <t>双底座槽钢\JL69(78-12)\Q235A</t>
  </si>
  <si>
    <t>双耳鞍子\JL19(L)\KTH350-10</t>
  </si>
  <si>
    <t>双耳连接器\JL32(Y)\KTH350-10</t>
  </si>
  <si>
    <t>双耳楔型线夹\JL27(50)\ZG270-500</t>
  </si>
  <si>
    <t>双耳楔型线夹\JL27(70)\ZG270-500</t>
  </si>
  <si>
    <t>双环杆\JL55(1000)\Q235A</t>
  </si>
  <si>
    <t>双环杆\JL55(1200)\Q235A</t>
  </si>
  <si>
    <t>双环杆\JL55(300)\Q235A</t>
  </si>
  <si>
    <t>双环杆\JL55(770)\Q235A</t>
  </si>
  <si>
    <t>双环杆\JL55(900)\Q235A</t>
  </si>
  <si>
    <t>楔型线夹\NX-2</t>
  </si>
  <si>
    <t>楔型线夹\NX-3</t>
  </si>
  <si>
    <t>悬吊滑轮\JL77(L185)\Q235A</t>
  </si>
  <si>
    <t>悬吊滑轮\JL77(L70)\Q235A</t>
  </si>
  <si>
    <t>长吊环\JL38\Q235A</t>
  </si>
  <si>
    <t>长定位环\JL13(1)\Q235A</t>
  </si>
  <si>
    <t>坠砣杆\JL46(20)\Q235A</t>
  </si>
  <si>
    <t>坠砣杆\JL46(30)\Q235A</t>
  </si>
  <si>
    <t>坠砣卡子\φ30mm\Q235A</t>
  </si>
  <si>
    <t>坠砣限制管\6m\Q235A</t>
  </si>
  <si>
    <t>AP线肩架\JL321(78N)\Q235A</t>
  </si>
  <si>
    <t>AP线肩架\JL321(78W)\Q235A</t>
  </si>
  <si>
    <t>AP线肩架\JL321(78Z)\Q235A</t>
  </si>
  <si>
    <t>AP线肩架\JL321(G13W)\Q235A</t>
  </si>
  <si>
    <t>AP线肩架\JL321(G15)\Q235A</t>
  </si>
  <si>
    <t>AP线肩架\JL321(H78N)\Q235A</t>
  </si>
  <si>
    <t>AP线肩架\TL321(G10N)\Q235A</t>
  </si>
  <si>
    <t>AP线肩架\TL321(G10W)\Q235A</t>
  </si>
  <si>
    <t>AP线肩架\TL321(G10Z)\Q235A</t>
  </si>
  <si>
    <t>AP线肩架本体角钢\1555mm\Q235A</t>
  </si>
  <si>
    <t>AP线肩架固定角钢\TL321(78Z)\Q235A</t>
  </si>
  <si>
    <t>D型坠铊杆\JL46(1600-850)\Q235A</t>
  </si>
  <si>
    <t>D型坠铊杆\JL46(2000-950)\Q235A</t>
  </si>
  <si>
    <t>GW线支架\420mm\Q235A</t>
  </si>
  <si>
    <t>GW线支架\560mm\Q235A</t>
  </si>
  <si>
    <t>GW线支架\660mm\Q235A</t>
  </si>
  <si>
    <t>G型AP线肩架\JL321(G10W2)\Q235A</t>
  </si>
  <si>
    <t>PW线肩架\JL361(P1240)\Q235A</t>
  </si>
  <si>
    <t>PW线肩架\TL361(D110)\Q235A</t>
  </si>
  <si>
    <t>P型腕臂\JL61(2.0)\Q235A</t>
  </si>
  <si>
    <t>P型腕臂\JL61(2.5)\Q235A</t>
  </si>
  <si>
    <t>P型腕臂\JL61(2.6)\Q235A</t>
  </si>
  <si>
    <t>P型腕臂\JL61(2.7)\Q235A</t>
  </si>
  <si>
    <t>P型腕臂\JL61(2.9)\Q235A</t>
  </si>
  <si>
    <t>P型腕臂\JL61(3.1)\Q235A</t>
  </si>
  <si>
    <t>U型挂环\U-7</t>
  </si>
  <si>
    <t>U型夹环\SJL59\KTH350-10</t>
  </si>
  <si>
    <t>U型螺栓\170;520mm\Q235A</t>
  </si>
  <si>
    <t>U型螺栓\170;640mm\Q235A</t>
  </si>
  <si>
    <t>U型螺栓\78;500mm\Q235A</t>
  </si>
  <si>
    <t>U型螺栓\78;600mm\Q235A</t>
  </si>
  <si>
    <t>U型线夹\JL22\ZG270-500</t>
  </si>
  <si>
    <t>X型腕臂\JL61(2.5)\Q235A</t>
  </si>
  <si>
    <t>X型腕臂\JL61(2.7）\Q235A</t>
  </si>
  <si>
    <t>X型腕臂\JL61(3.1)\Q235A</t>
  </si>
  <si>
    <t>X型腕臂\JL61(3.2)\Q235A</t>
  </si>
  <si>
    <t>X型腕臂\JL61(3.3)\Q235A</t>
  </si>
  <si>
    <t>X型腕臂\JL61(3.7)\Q235A</t>
  </si>
  <si>
    <t>X型腕臂\φ70-3200\铝合金</t>
  </si>
  <si>
    <t>补偿绳\φ8.75×22m\不锈钢</t>
  </si>
  <si>
    <t>补偿绳用楔形线夹\JL27(50)\ZCuAl10Fe3</t>
  </si>
  <si>
    <t>不锈钢六角头螺母\M16\8.8\304\GB/T6170</t>
  </si>
  <si>
    <t>只</t>
  </si>
  <si>
    <t>不锈钢螺母\M10\50\18Cr12Ni2.5Mo\GB/T52</t>
  </si>
  <si>
    <t>不锈钢螺母\M12\50\18Cr12Ni2.5Mo\GB/T52</t>
  </si>
  <si>
    <t>不锈钢螺母\M16\50\18Cr12Ni2.5Mo\GB/T52</t>
  </si>
  <si>
    <t>不锈钢螺母\M20\50\18Cr12Ni2.5Mo\GB/T52</t>
  </si>
  <si>
    <t>不锈钢螺母\M6\50\18Cr12Ni2.5Mo\GB/T52</t>
  </si>
  <si>
    <t>不锈钢螺母\M8\50\18Cr12Ni2.5Mo\GB/T52</t>
  </si>
  <si>
    <t>槽钢肩架\GDL1(2350)\Q235A</t>
  </si>
  <si>
    <t>承力索电连接线夹\JQJL05(TJ120/TRJ95)\QA19-4</t>
  </si>
  <si>
    <t>承力索电连接线夹\JQJL05(TJ150/TJ150)\QA19-4</t>
  </si>
  <si>
    <t>承力索接头线夹\JL8803(LBG-90/19)\QA19-4</t>
  </si>
  <si>
    <t>承力索接头线夹\JL8803(LBGLJ-70/19)\QA19-4</t>
  </si>
  <si>
    <t>承力索绝缘套\240×2m</t>
  </si>
  <si>
    <t>承力索下锚角钢\850mm\Q235A</t>
  </si>
  <si>
    <t>承锚角钢\JL51(170)\Q235A</t>
  </si>
  <si>
    <t>承锚角钢\JL51(60)\Q235A</t>
  </si>
  <si>
    <t>承锚角钢\JL51(60)改左\Q235A</t>
  </si>
  <si>
    <t>承锚角钢\JL51(H78)\Q235A</t>
  </si>
  <si>
    <t>杵环杆\JL59(250)\Q235A</t>
  </si>
  <si>
    <t>杵环杆\JL59(900)\Q235A</t>
  </si>
  <si>
    <t>杵头杆\JL43(2070)\Q235A</t>
  </si>
  <si>
    <t>传动比滑轮组\JL29(1:2)\KTH350-10</t>
  </si>
  <si>
    <t>传动比滑轮组\JL29(1:3)\KTH350-10</t>
  </si>
  <si>
    <t>单肩槽钢肩架\GL-1\Q235A</t>
  </si>
  <si>
    <t>地脚螺栓\M30×1080mm\8.8级\C级\Q235\GB/T799</t>
  </si>
  <si>
    <t>电连接线夹\JQJL05(TJ150/TJ150)\QA19-4</t>
  </si>
  <si>
    <t>电连结线夹\JL05(GLCN195/L185)\铝合金</t>
  </si>
  <si>
    <t>电连结线夹\JL05(GLCN250/L185)\铝合金</t>
  </si>
  <si>
    <t>吊环\JL37\KTH350-10</t>
  </si>
  <si>
    <t>吊弦线夹\JL02(250/195)\铝合金</t>
  </si>
  <si>
    <t>吊弦线夹\JL02(70/90)\铝合金</t>
  </si>
  <si>
    <t>吊弦线夹\JL02(T150)\QA19-4</t>
  </si>
  <si>
    <t>吊线坠\750g 铁</t>
  </si>
  <si>
    <t>定位管\JL62(1.5-1800)\Q235A</t>
  </si>
  <si>
    <t>定位管\JL62(1.5-2500)\Q235A</t>
  </si>
  <si>
    <t>定位管\JL62(1-1200)\Q235A</t>
  </si>
  <si>
    <t>定位管\JL62(1-1600)\Q235A</t>
  </si>
  <si>
    <t>定位管\JL62(3/2-2500)\Q235A</t>
  </si>
  <si>
    <t>定位管\JL62(3/2-3000)\Q235A</t>
  </si>
  <si>
    <t>定位管\JL62(3/2-3200)\Q235A</t>
  </si>
  <si>
    <t>定位管\JL62(3/2-3400)\Q235A</t>
  </si>
  <si>
    <t>定位管\JL62(3/4-1000)\Q235A</t>
  </si>
  <si>
    <t>定位管\JL62(3/4-700)\Q235A</t>
  </si>
  <si>
    <t>定位环\JL12(G1)\Q235A</t>
  </si>
  <si>
    <t>定位环\JL12(G2)\Q235A</t>
  </si>
  <si>
    <t>定位环线夹\TL21\Q235A</t>
  </si>
  <si>
    <t>定位立柱\JL82(600)\Q235A</t>
  </si>
  <si>
    <t>定位埋入杆\SJL2\Q235A</t>
  </si>
  <si>
    <t>定位器\JL63(1000)\Q235A</t>
  </si>
  <si>
    <t>定位器\JL63(1200)\Q235A</t>
  </si>
  <si>
    <t>定位器\JL63(600)\Q235A</t>
  </si>
  <si>
    <t>定位器\JL63(GA)L1000mmQ\Q235A</t>
  </si>
  <si>
    <t>定位器\JL63(GA)L745mmD\Q235A</t>
  </si>
  <si>
    <t>镀锌钢绞线\GJ-50 1×7-9.8\S\1370</t>
  </si>
  <si>
    <t>镀锌六角螺栓\M16×300mm\8.8级\1045ACR\GB1231</t>
  </si>
  <si>
    <t>对向下锚角钢\JL382(410)\Q235A</t>
  </si>
  <si>
    <t>耳环杆\JL45(300)\Q235A</t>
  </si>
  <si>
    <t>耳环杆\JL45(600)\Q235A</t>
  </si>
  <si>
    <t>防风支撑\JL375(600)\Q235A</t>
  </si>
  <si>
    <t>分段绝缘器\XTK-1.25(GL250)\铜/SMC模塑料</t>
  </si>
  <si>
    <t>分段绝缘器\XTK1.6\铜/SMC模塑料</t>
  </si>
  <si>
    <t>分相绝缘滑板\1800mm\SMC模塑料</t>
  </si>
  <si>
    <t>分相绝缘器\XTK-1.25(GL250)\SMC模塑料</t>
  </si>
  <si>
    <t>分相线夹\XTK(GL195)\铝合金</t>
  </si>
  <si>
    <t>分相线夹\XTK(GL250)\铝合金</t>
  </si>
  <si>
    <t>钢绞线\GJ\50mm2</t>
  </si>
  <si>
    <t>钢锚角钢\JL74(T770)\Q235A</t>
  </si>
  <si>
    <t>钢线卡子\Y-10</t>
  </si>
  <si>
    <t>钢线卡子\Y-18</t>
  </si>
  <si>
    <t>钢线卡子\Y-22</t>
  </si>
  <si>
    <t>钢线卡子\Y-25</t>
  </si>
  <si>
    <t>钢线卡子\Y-8</t>
  </si>
  <si>
    <t>钢预绞式防磨保护条\95mm2</t>
  </si>
  <si>
    <t>钢柱\G150/13\Q235A</t>
  </si>
  <si>
    <t>钢柱\G200/13\Q235A</t>
  </si>
  <si>
    <t>钢柱\G650/20\Q235A</t>
  </si>
  <si>
    <t>隔离开关操作机关底座\JL78-500\Q235A</t>
  </si>
  <si>
    <t>隔离开关传动杆\φ25×8000mm</t>
  </si>
  <si>
    <t>钩头鞍子\JL18(T)\Q235A</t>
  </si>
  <si>
    <t>固定角钢\HL14-90.560\Q235A</t>
  </si>
  <si>
    <t>横承力索线夹\JL23\Q235A</t>
  </si>
  <si>
    <t>滑轮组\1:4</t>
  </si>
  <si>
    <t>回流线肩架\J1350mm\Q235A</t>
  </si>
  <si>
    <t>回流线肩架\J1380mm\Q235A</t>
  </si>
  <si>
    <t>回流线肩架\J1790mm\Q235A</t>
  </si>
  <si>
    <t>回流线肩架\J1850mm\Q235A</t>
  </si>
  <si>
    <t>回流线肩架\J770mm\Q235A</t>
  </si>
  <si>
    <t>钢筋混泥土支柱\H78/8.7+3.0\Q235A</t>
  </si>
  <si>
    <t>架空地线肩架\JL361(G13)\Q235A</t>
  </si>
  <si>
    <t>架空地线肩架\JL361(G15)\Q235A</t>
  </si>
  <si>
    <t>角钢\1800mm\Q235A</t>
  </si>
  <si>
    <t>块</t>
  </si>
  <si>
    <t>角钢\860mm\Q235A</t>
  </si>
  <si>
    <t>接触网抢修支柱\8000mm\铝合金</t>
  </si>
  <si>
    <t>接触线终端锚固线夹\JL27(GL195)\QA19-4</t>
  </si>
  <si>
    <t>接触线终端锚固线夹\JL27(GL250)\QA19-4</t>
  </si>
  <si>
    <t>接地钩钉\JL33(210)\Q235A</t>
  </si>
  <si>
    <t>接地跳线肩架\230mm\Q235A</t>
  </si>
  <si>
    <t>接地跳线肩架\H78\Q235A</t>
  </si>
  <si>
    <t>接地跳线卡箍\JL328\不锈钢</t>
  </si>
  <si>
    <t>接地线夹\JL33\Q235A</t>
  </si>
  <si>
    <t>绝缘可调整体软吊弦\JL9303-φ3.2×1700mm\软不锈钢丝绳</t>
  </si>
  <si>
    <t>可调式整体软吊弦\JL9303-φ3.5×1900mm(185/250)\铜绞线</t>
  </si>
  <si>
    <t>可调式整体软吊弦\JL9303-φ3.5×850mm(70/195)\不锈钢</t>
  </si>
  <si>
    <t>拉杆\700mm</t>
  </si>
  <si>
    <t>拉线棒\φ18×2100mm</t>
  </si>
  <si>
    <t>拉线保护管\φ110×1000+φ32×1500mm</t>
  </si>
  <si>
    <t>拉线抱箍\φ190mm</t>
  </si>
  <si>
    <t>副</t>
  </si>
  <si>
    <t>拉线绝缘子\钢绞线50-70mm2 G-9\瓷质</t>
  </si>
  <si>
    <t>两孔连板\50×5×160mm</t>
  </si>
  <si>
    <t>六角头螺栓\M12×35mm\8.8级\C级\Q235\GB/T5781</t>
  </si>
  <si>
    <t>六角头螺栓\M16×500mm\4.6级\C级\Q235\GB/T5781</t>
  </si>
  <si>
    <t>百个</t>
  </si>
  <si>
    <t>铝包钢绞线\LBGJ-70/19</t>
  </si>
  <si>
    <t>m</t>
  </si>
  <si>
    <t>铝包钢绞线\LBGJ-95/15</t>
  </si>
  <si>
    <t>铝包钢芯铝绞线\LBGLJ-240/30</t>
  </si>
  <si>
    <t>铝包钢芯铝绞线\LBGLJ-300/25</t>
  </si>
  <si>
    <t>铝绞线\LJ\70mm2</t>
  </si>
  <si>
    <t>锚支定位卡子\JL40(1)\KTH350-10</t>
  </si>
  <si>
    <t>耐污型悬式绝缘子\XWP2-70\瓷质</t>
  </si>
  <si>
    <t>片</t>
  </si>
  <si>
    <t>平垫片\φ20\3mm\双相不锈钢\GB/T93</t>
  </si>
  <si>
    <t>平腕臂底座\JL28(500)\ZG270-500</t>
  </si>
  <si>
    <t>平腕臂底座\JL28(630)\ZG270-500</t>
  </si>
  <si>
    <t>抢修定位装置\A3定位器(定位管)定位管卡子组成\Q235A</t>
  </si>
  <si>
    <t>抢修支持装置\X腕臂2600mmP型腕臂2400mm其它联接件组成</t>
  </si>
  <si>
    <t>抢修支柱底座槽钢\2700mm\Q235A</t>
  </si>
  <si>
    <t>抢修支柱底座槽钢螺栓\M16×460mm\Q235A</t>
  </si>
  <si>
    <t>抢修支柱旋转腕臂底座槽钢\345mm\Q235A</t>
  </si>
  <si>
    <t>软定位器\JL64\Q235A</t>
  </si>
  <si>
    <t>软横跨固定角钢\JL73(970)\Q235A</t>
  </si>
  <si>
    <t>双鞍子\JL20(L)\KTH350-10</t>
  </si>
  <si>
    <t>双底座槽钢\JL69(170-12)\Q235A</t>
  </si>
  <si>
    <t>双底座槽钢\JL69(170-16)\Q235A</t>
  </si>
  <si>
    <t>双底座槽钢\JL69(78-16)\Q235A</t>
  </si>
  <si>
    <t>双底座槽钢\JL69(G13-12)\Q235A</t>
  </si>
  <si>
    <t>双底座槽钢\JL69(G15-12)\Q235A</t>
  </si>
  <si>
    <t>双耳鞍子\JL19(T)\KTH350-10</t>
  </si>
  <si>
    <t>双耳楔形线夹\JL27(70)\ZG270-500</t>
  </si>
  <si>
    <t>双耳楔形线夹\JL27(95)\ZG270-500</t>
  </si>
  <si>
    <t>双横承力索线夹\JL24\Q235A</t>
  </si>
  <si>
    <t>双环杆\JL55(1090)\Q235A</t>
  </si>
  <si>
    <t>双环杆\JL55(1150)\Q235A</t>
  </si>
  <si>
    <t>双环杆\JL55(1500)\Q235A</t>
  </si>
  <si>
    <t>双环杆\JL55(350)\Q235A</t>
  </si>
  <si>
    <t>双环杆\JL55(550)\Q235A</t>
  </si>
  <si>
    <t>双环杆\JL55(600)\Q235A</t>
  </si>
  <si>
    <t>双环杆\JL55(650)\Q235A</t>
  </si>
  <si>
    <t>双环杆\JL55(850)\Q235A</t>
  </si>
  <si>
    <t>双联腕头挂板\WS-7</t>
  </si>
  <si>
    <t>双球头挂环\STL52\Q235A</t>
  </si>
  <si>
    <t>双腕臂底座连接器\SJL84\Q235A</t>
  </si>
  <si>
    <t>双线路腕臂\JL61(SW-9.0)\Q235A</t>
  </si>
  <si>
    <t>双眼连板\P-7</t>
  </si>
  <si>
    <t>水平腕臂\JL61(3.2)\Q235A</t>
  </si>
  <si>
    <t>隧道定位管\1-1000\Q235A</t>
  </si>
  <si>
    <t>隧道定位管\1-1500\Q235A</t>
  </si>
  <si>
    <t>隧道立柱U型螺栓\R140mm\Q235A</t>
  </si>
  <si>
    <t>隧道立柱U型螺栓\R152mm\Q235A</t>
  </si>
  <si>
    <t>套管绞环\JL16(2)\Q235A</t>
  </si>
  <si>
    <t>套管绞环\JL16(G2)\Q235A</t>
  </si>
  <si>
    <t>套管双耳\JL14(1.5)\Q235A</t>
  </si>
  <si>
    <t>套管双耳\JL14(2)\Q235A</t>
  </si>
  <si>
    <t>套管双耳\JL14(G2)\Q235A</t>
  </si>
  <si>
    <t>套环绞环\JL16(G3/2)\Q235A</t>
  </si>
  <si>
    <t>特型定位器\JL63(T)\Q235A</t>
  </si>
  <si>
    <t>特型软定位器\JL64(T)\Q235A</t>
  </si>
  <si>
    <t>跳线卡箍\JL328(Z)\Q235A</t>
  </si>
  <si>
    <t>铁并沟线夹\JBB-1</t>
  </si>
  <si>
    <t>铁坠铊\JL76(T)\KTH350-10</t>
  </si>
  <si>
    <t>砼柱增高肩架\GDL14(1100A)\Q235A</t>
  </si>
  <si>
    <t>铜承力索\JTM\150mm2</t>
  </si>
  <si>
    <t>铜接触线接头线夹\JQJL06(150)\QA19-4</t>
  </si>
  <si>
    <t>铜接触线接头线夹\JQJL06(T150)\QA19-4</t>
  </si>
  <si>
    <t>碗头挂板\W-7B</t>
  </si>
  <si>
    <t>腕臂\JL61(2.6)\Q235A</t>
  </si>
  <si>
    <t>腕臂\JL61(2.8)\Q235A</t>
  </si>
  <si>
    <t>腕臂\JL61(3.0)\Q235A</t>
  </si>
  <si>
    <t>腕臂\JL61(3.6)\Q235A</t>
  </si>
  <si>
    <t>腕头挂板\W-7A</t>
  </si>
  <si>
    <t>五孔连板\60×6×575mm</t>
  </si>
  <si>
    <t>吸上线\185mm2\铝</t>
  </si>
  <si>
    <t>吸上线固定板\310mm\Q235A</t>
  </si>
  <si>
    <t>吸上线连接板\200×100mm\Q235A</t>
  </si>
  <si>
    <t>锡包铜设备线夹\ST-1A</t>
  </si>
  <si>
    <t>下锚角钢\JL52(420)\Q235A</t>
  </si>
  <si>
    <t>限制管定位线夹\JL01(250)\Q235A</t>
  </si>
  <si>
    <t>线槽板\50\δ=25mm\PVC</t>
  </si>
  <si>
    <t>线岔\JL49(500)\LD5</t>
  </si>
  <si>
    <t>线岔\JL49(700)\LD5</t>
  </si>
  <si>
    <t>线岔\JLG105(500型)\铝合金</t>
  </si>
  <si>
    <t>线岔\JLG105(700型)\铝合金</t>
  </si>
  <si>
    <t>线岔定位器\JL63(DC3/4-960)\Q235A</t>
  </si>
  <si>
    <t>线岔限制管\1600mm\铝合金</t>
  </si>
  <si>
    <t>消弧分段绝缘器\XFFP-1.25(G)-XTK-195\不锈钢</t>
  </si>
  <si>
    <t>消弧分段绝缘器\XFFP-1.25(G)-XTK-250\不锈钢</t>
  </si>
  <si>
    <t>消弧分段绝缘器导流板\STK1.25m\铜</t>
  </si>
  <si>
    <t>消弧分段绝缘器导流板\STK1.6m\铜</t>
  </si>
  <si>
    <t>消弧菱形分段绝缘器\KXFHP-1.25T(G)A型195\不锈钢</t>
  </si>
  <si>
    <t>消弧菱形分段绝缘器\TKXFHP-1.25T(G)A型250\不锈钢</t>
  </si>
  <si>
    <t>楔型线夹\NX-4</t>
  </si>
  <si>
    <t>心型环\M16\Q235A</t>
  </si>
  <si>
    <t>悬吊滑轮\GQJL07/LGJ185加长\Q235A</t>
  </si>
  <si>
    <t>悬吊滑轮\GQJL07/LGJ70加长\Q235A</t>
  </si>
  <si>
    <t>悬吊滑轮\JL77(T150)\Q235A</t>
  </si>
  <si>
    <t>悬式绝缘子\27.5kV杵头\钢化玻璃</t>
  </si>
  <si>
    <t>悬式绝缘子\27.5kV耳环\钢化玻璃</t>
  </si>
  <si>
    <t>悬式绝缘子\XP-40T\瓷质</t>
  </si>
  <si>
    <t>悬式绝缘子\XP-70\瓷质</t>
  </si>
  <si>
    <t>悬式绝缘子\XWP2-70T\电瓷</t>
  </si>
  <si>
    <t>悬式绝缘子串\XWP-70 4#\瓷质</t>
  </si>
  <si>
    <t>旋转腕臂底座\JL28(78)\Q235A</t>
  </si>
  <si>
    <t>异径并沟线夹\JBY-185-1</t>
  </si>
  <si>
    <t>引弧棒\A型分相\不锈钢</t>
  </si>
  <si>
    <t>引弧棒\B型分相\不锈钢</t>
  </si>
  <si>
    <t>预应力钢筋混凝土电杆\φ190×10m</t>
  </si>
  <si>
    <t>长定位立柱\3/2寸\Q235A</t>
  </si>
  <si>
    <t>长支持器\JL10(1)\ZG270-500</t>
  </si>
  <si>
    <t>针式绝缘子\FPQ-10/3T\硅橡胶</t>
  </si>
  <si>
    <t>支</t>
  </si>
  <si>
    <t>支柱号码牌角钢\78型\Q235A</t>
  </si>
  <si>
    <t>直角挂板\Z-7</t>
  </si>
  <si>
    <t>坠铊抱箍\φ360\Q235A</t>
  </si>
  <si>
    <t>坠铊限制管\4100mm\Q235A</t>
  </si>
  <si>
    <t>坠陀杆\1400mm\Q235A</t>
  </si>
  <si>
    <t>坠砣\JL76\HT150</t>
  </si>
  <si>
    <t>坠砣\JL76\混凝土</t>
  </si>
  <si>
    <t>坠砣抱箍\φ377mm\Q235A</t>
  </si>
  <si>
    <t>坠砣杆\JL46(17)\Q235A</t>
  </si>
  <si>
    <t>坠砣限制管固定角钢\380mm\Q235A</t>
  </si>
  <si>
    <t>坠砣限制架\JL57(T60-53)\Q235A</t>
  </si>
  <si>
    <t>保护线肩架\H60-78方杆用 肩架长1.9米\Q235A</t>
  </si>
  <si>
    <t>承力索接头线夹\JL8803;LGJ185/19\QA19-4</t>
  </si>
  <si>
    <t>地脚螺栓\M30×900\4.8级\C级\16Mn\GB/799</t>
  </si>
  <si>
    <t>定位管支撑\JL375(450)\Q235A</t>
  </si>
  <si>
    <t>复合坠砣\25KG(附黑色防锈漆)\Q235A</t>
  </si>
  <si>
    <t>杆号牌架\200×250mm\Q235A</t>
  </si>
  <si>
    <t>钢筋混泥土支柱\H170/12+3.0\Q235A</t>
  </si>
  <si>
    <t>钢筋混泥土支柱\H78/9.2+3.0\Q235A</t>
  </si>
  <si>
    <t>钢筋混泥土支柱\H93/9.2+3.0\Q235A</t>
  </si>
  <si>
    <t>接地钩钉\260mm\Q235A</t>
  </si>
  <si>
    <t>接地线连接线夹\JL34 接杆端\Q235A</t>
  </si>
  <si>
    <t>禁止双弓标架\禁止双弓标用\Q235A</t>
  </si>
  <si>
    <t>腕臂底座\JL28(H78)540mm\Q235A</t>
  </si>
  <si>
    <t>悬吊滑轮\JQJL77-89\Q235A</t>
  </si>
  <si>
    <t>坠砣抱箍\φ360mm\Q235A</t>
  </si>
  <si>
    <t>坠砣限制架\杆右上1610mm\Q235A</t>
  </si>
  <si>
    <t>底座槽钢\JL67(320)\Q235A</t>
  </si>
  <si>
    <t>底座槽钢\JL67(440)\Q235A</t>
  </si>
  <si>
    <t>调节垫板\V-56-001\Q235A</t>
  </si>
  <si>
    <t>下部固定杆\V-55-001\Q235A</t>
  </si>
  <si>
    <t>下部固定杆\V-55-002\Q235A</t>
  </si>
  <si>
    <t>预绞式耐张线夹\240mm</t>
  </si>
  <si>
    <t>软横跨长定位环线夹\JL21(C)-89</t>
  </si>
  <si>
    <t>不锈钢六角头螺栓\M16×110mm\4.8级\201\GB/T5782</t>
  </si>
  <si>
    <t>不锈钢六角头螺栓\M16×100mm\4.8级\201\GB/T5782</t>
  </si>
  <si>
    <t>不锈钢六角头螺栓\M14×80mm\4.8级\201\GB/T5782</t>
  </si>
  <si>
    <t>钢柱\G450/12\Q235A</t>
  </si>
  <si>
    <t>钢柱\G600/15\Q235A</t>
  </si>
  <si>
    <t>钢柱\G100/11\Q235A</t>
  </si>
  <si>
    <t>钢柱\G100/11.5\Q235A</t>
  </si>
  <si>
    <t>坠砣杆\JL46(2750)\Q235A</t>
  </si>
  <si>
    <t>钢芯铝绞线\LBGLJ-50</t>
  </si>
  <si>
    <t>钢芯铝绞线\LBGLJ-70/19</t>
  </si>
  <si>
    <t>钢芯铝绞线\LBGLJ-95/15</t>
  </si>
  <si>
    <t>钢柱\G350-250/15\Q235A</t>
  </si>
  <si>
    <t>隔离开关手动机构托架\壹化1038-6H170\Q235A</t>
  </si>
  <si>
    <t>棒形悬式绝缘子\FQXG-25/120HH\硅橡胶</t>
  </si>
  <si>
    <t>设备线夹\SYG-300/25A</t>
  </si>
  <si>
    <t>件</t>
  </si>
  <si>
    <t>设备线夹\SYG-300/25B</t>
  </si>
  <si>
    <t>耐张线夹\NY-300/25 铝</t>
  </si>
  <si>
    <t>分段绝缘器\FFHP-1.6(CTAH120)\铜/SMC模塑料</t>
  </si>
  <si>
    <t>分段绝缘器\FFHP-1.6(CATH150)\铜/SMC模塑料</t>
  </si>
  <si>
    <t>限位定位器\JL63(1000)\铝合金</t>
  </si>
  <si>
    <t>可调式整体软吊弦\JL9303-φ3.5×1700mm(95/120)\铜软绞线</t>
  </si>
  <si>
    <t>弹簧补偿器\RTB6-S\不锈钢套管</t>
  </si>
  <si>
    <t>电连接线夹\JHJL04(T120/95)\QA19-4</t>
  </si>
  <si>
    <t>电连接线夹\JHJL04(T120/120)\QA19-4</t>
  </si>
  <si>
    <t>中心锚结线夹\JL03(T150/150)\QA19-4</t>
  </si>
  <si>
    <t>可调式整体软吊弦\JL9303-φ3.5×1100mm(150/150)\铜绞线</t>
  </si>
  <si>
    <t>可调式整体软吊弦\JL9303-φ3.5×1300mm(150/150)\铜绞线</t>
  </si>
  <si>
    <t>可调式整体软吊弦\JL9303-φ3.5×1500mm(150/150)\铜绞线</t>
  </si>
  <si>
    <t>铜承力索\JTM\95mm2</t>
  </si>
  <si>
    <t>吊弦线夹\JL02(T95)\QA19-4</t>
  </si>
  <si>
    <t>拉线棒\φ20×3000mm</t>
  </si>
  <si>
    <t>U型抱箍\φ280mm</t>
  </si>
  <si>
    <t>分段绝缘器\TKXFHP-1.60(G)\SMC模塑料</t>
  </si>
  <si>
    <t>双孔联板\LV-7012</t>
  </si>
  <si>
    <t>定位管支撑\JL375(1200)\Q235A</t>
  </si>
  <si>
    <t>定位管支撑\JL375(650)\Q235A</t>
  </si>
  <si>
    <t>旋转碗臂底座\MJL28\Q235A</t>
  </si>
  <si>
    <t>水平悬挂埋入杆\SJL9(76)\Q235B</t>
  </si>
  <si>
    <t>直角挂板\Z-7\Q235</t>
  </si>
  <si>
    <t>联板\LV-7012</t>
  </si>
  <si>
    <t>补偿滑轮装置\JL29(1:3);桥钢柱\Q235A</t>
  </si>
  <si>
    <t>补偿滑轮装置\JL29(1:3)\Q235A</t>
  </si>
  <si>
    <t>镀锌六角头螺栓\M18×100mm\8.8S级\35ACR\GB/T5783</t>
  </si>
  <si>
    <t>不锈钢六角头螺栓\M16×80mm\A2-70\A2-70\HG/T20634</t>
  </si>
  <si>
    <t>U型抱箍\φ160mm</t>
  </si>
  <si>
    <t>隔离开关\GW9-10/1000A\10kV\1000A\国产</t>
  </si>
  <si>
    <t>台</t>
  </si>
  <si>
    <t>D型可调式整体软吊弦\JL9303(THJ150-1000mm)\铜软绞线</t>
  </si>
  <si>
    <t>D型可调式整体软吊弦\JL9303(THJ150-1400mm)\铜软绞线</t>
  </si>
  <si>
    <t>D型可调式整体软吊弦\JL9303(THJ150-1800mm)\铜软绞线</t>
  </si>
  <si>
    <t>D型可调式整体软吊弦\JL9303(THJ70-1000mm)\铜软绞线</t>
  </si>
  <si>
    <t>D型可调式整体软吊弦\JL9303(THJ70-1400mm)\铜软绞线</t>
  </si>
  <si>
    <t>D型可调式整体软吊弦\JL9303(THJ70-1800mm)\铜软绞线</t>
  </si>
  <si>
    <t>UT型线夹\NUT-2\ZG270-500</t>
  </si>
  <si>
    <t>分段绝缘器\XTKFFHP-1.60T(GL195)\SMC模塑料</t>
  </si>
  <si>
    <t>分段绝缘器\XTKFFHP-1.60T(T85)\SMC模塑料</t>
  </si>
  <si>
    <t>分相绝缘器\XTKFFXP-1.8T(T150)\SMC模塑料</t>
  </si>
  <si>
    <t>单槽承力索座\JL0318(GDA)\Q235A</t>
  </si>
  <si>
    <t>双槽承力索座\JL0318(GSA)\Q235A</t>
  </si>
  <si>
    <t>双横担\∠63×6×1500mm</t>
  </si>
  <si>
    <t>双横担\∠70×7×1800mm</t>
  </si>
  <si>
    <t>双耳楔形线夹\JL27(150)\ZG270-500</t>
  </si>
  <si>
    <t>双耳鞍子\JL19(W)\ZG270-500</t>
  </si>
  <si>
    <t>吉斯玛分段绝缘器\27.5kV XFHP-(1.6)T</t>
  </si>
  <si>
    <t>回流线肩架\壹化1034-42(700)\Q235A</t>
  </si>
  <si>
    <t>地脚螺栓\M36×890+120×2940mm\8.8级\C级\Q235</t>
  </si>
  <si>
    <t>复合悬式绝缘子\FXBW4-10/70\硅橡胶</t>
  </si>
  <si>
    <t>定位环\JL12(G1.5)\Q235A</t>
  </si>
  <si>
    <t>定位环线夹\JL21(C)\Q235A</t>
  </si>
  <si>
    <t>定位环线夹\JL21(G)\Q235A</t>
  </si>
  <si>
    <t>定位管支撑\JL375(1000)\Q235A</t>
  </si>
  <si>
    <t>定位管支撑\JL375(900)\Q235A</t>
  </si>
  <si>
    <t>定位线夹\JL01(G)\Q235A</t>
  </si>
  <si>
    <t>定位线夹\JL01(T85-150)\CuNi2Si</t>
  </si>
  <si>
    <t>定位线夹\JL9901\CuNi2Si</t>
  </si>
  <si>
    <t>平行挂板\PD-10</t>
  </si>
  <si>
    <t>平行挂板\PS-10</t>
  </si>
  <si>
    <t>弹簧补偿器\RTB3-D\06Cr19Ni10</t>
  </si>
  <si>
    <t>悬吊滑轮\SJL48-1-76(改1)\Q235A</t>
  </si>
  <si>
    <t>悬垂线夹\XTS-1</t>
  </si>
  <si>
    <t>承力索中心锚结线夹\JL03(T150/70)\QA19-4</t>
  </si>
  <si>
    <t>承力索中心锚结线夹\JL03(T150/95)\QA19-4</t>
  </si>
  <si>
    <t>承力索中心锚结线夹\JL03(T70/70)\QA19-4</t>
  </si>
  <si>
    <t>承力索中心锚结线夹\JL03(T95/95)\QA19-4</t>
  </si>
  <si>
    <t>承力索中心锚结线夹\JL39(T95/70)\锻铜QA19-4</t>
  </si>
  <si>
    <t>承力索吊弦线夹\JL02(TC70)\CuNi2Si</t>
  </si>
  <si>
    <t>承力索吊弦线夹\JL02(TC95)\CuNi2Si</t>
  </si>
  <si>
    <t>承力索接头线夹\JL8803(TJ95)\QA19-4</t>
  </si>
  <si>
    <t>承力索接头线夹\JQJL8803(TJ150)\QA19-4</t>
  </si>
  <si>
    <t>承力索接头线夹\JQJL8803(TJ70)\QA19-4</t>
  </si>
  <si>
    <t>承力索硅橡胶绝缘保护套\CHT-JTM150</t>
  </si>
  <si>
    <t>承力索终端锚固线夹\JL27(120)\ZG270-500</t>
  </si>
  <si>
    <t>承力索终端锚固线夹\JL27(150)\ZG270-500</t>
  </si>
  <si>
    <t>承力索终端锚固线夹\JL27(70)\ZG270-500</t>
  </si>
  <si>
    <t>接地钩螺栓\JL48(160)\Q235A</t>
  </si>
  <si>
    <t>接触线中心锚结线夹\JL03(H1)\CuNi2Si</t>
  </si>
  <si>
    <t>接触线吊弦线夹\JL02(T85-120)-96\QA19-4</t>
  </si>
  <si>
    <t>接触线接头线夹\JQJL06(JA)\CuNi2Si</t>
  </si>
  <si>
    <t>接触线接头线夹\JQJL06(JB)\CuNi2Si</t>
  </si>
  <si>
    <t>接触线电连接线夹\JL04(G250/T120)\CuNi2Si</t>
  </si>
  <si>
    <t>接触线电连接线夹\JL04(JX120)\CuNi2Si</t>
  </si>
  <si>
    <t>接触线终端锚固线夹\JL27(120)\ZG270-500</t>
  </si>
  <si>
    <t>接触线终端锚固线夹\JL27(150)\ZG270-500</t>
  </si>
  <si>
    <t>接触线终端锚固线夹\JL27(85)\ZG270-500</t>
  </si>
  <si>
    <t>接触线终端锚固线夹\JQJL81(TC150)\QA19-4</t>
  </si>
  <si>
    <t>接触线终端锚固线夹\JQJL81(TC85)\QA19-4</t>
  </si>
  <si>
    <t>接触线补强线夹\JL06\CuNi2Si</t>
  </si>
  <si>
    <t>架空地线肩架\壹化1034(460)-5\Q235A</t>
  </si>
  <si>
    <t>架空地线肩架\壹化1034(550)-5\Q235A</t>
  </si>
  <si>
    <t>棒式绝缘子\QBZ2-25S/12\瓷质</t>
  </si>
  <si>
    <t>棒形悬式复合绝缘子\FQXSG-25/120-HH-850\硅橡胶</t>
  </si>
  <si>
    <t>滑轮支架\SLJL47(410)\Q235A</t>
  </si>
  <si>
    <t>球头挂环\QP-10</t>
  </si>
  <si>
    <t>直角挂板\Z-10</t>
  </si>
  <si>
    <t>直角挂板\ZS-10</t>
  </si>
  <si>
    <t>管帽\JL07(1.5)\ZG270-500</t>
  </si>
  <si>
    <t>耳环杆\JL45(1000)\Q235A</t>
  </si>
  <si>
    <t>耳环杆\JL45(1200)\Q235A</t>
  </si>
  <si>
    <t>耳环杆\JL45(800)\Q235A</t>
  </si>
  <si>
    <t>角型垫块\JL31\ZG270-500</t>
  </si>
  <si>
    <t>调节立柱\JL372(1800)\Q235A</t>
  </si>
  <si>
    <t>调节立柱\JL372(D1500)\Q235A</t>
  </si>
  <si>
    <t>软态钢丝\φ1.6mm\不锈钢\GB/T4240</t>
  </si>
  <si>
    <t>吨</t>
  </si>
  <si>
    <t>软态钢丝\φ3.2mm\不锈钢\GB/T4240</t>
  </si>
  <si>
    <t>钢丝绳套子\1.5t×1.2m</t>
  </si>
  <si>
    <t>钢丝绳套子\1t×0.6m</t>
  </si>
  <si>
    <t>钢丝绳套子\3t×1.5m</t>
  </si>
  <si>
    <t>钢丝绳套子\3t×2m</t>
  </si>
  <si>
    <t>钢柱\G100/12\Q235A</t>
  </si>
  <si>
    <t>钢柱\G200/15\Q235A</t>
  </si>
  <si>
    <t>钢柱\G400/15\Q235A</t>
  </si>
  <si>
    <t>钢柱\G450/13\Q235A</t>
  </si>
  <si>
    <t>钢柱\G500/15\Q235A</t>
  </si>
  <si>
    <t>钢柱单支下锚角钢\GDL5(460)\Q235A</t>
  </si>
  <si>
    <t>铁坠砣\JL76(T12.5)\KTH350-10</t>
  </si>
  <si>
    <t>铝合金定位器底座\WL0302\AlSi7Mg0.6</t>
  </si>
  <si>
    <t>锚支定位卡子\JL40(1.5)\ZG270-500</t>
  </si>
  <si>
    <t>长定位环\JL13(G1.5)\Q235A</t>
  </si>
  <si>
    <t>长定位环\JL13(G2)\Q235A</t>
  </si>
  <si>
    <t>预绞式护线条\HXT-TJ150-1500mm</t>
  </si>
  <si>
    <t>高压柱式绝缘子\PSN-105/5 ZS\陶瓷</t>
  </si>
  <si>
    <t>并沟线夹\JBTL-70</t>
  </si>
  <si>
    <t>镀锌六角头螺栓\M12×80mm\8.8级\45#\GB/T5782</t>
  </si>
  <si>
    <t>镀锌穿钉\φ16×320mm</t>
  </si>
  <si>
    <t>吊柱\V-52-2700\Q235A</t>
  </si>
  <si>
    <t>吊柱\V-52-2600\Q235A</t>
  </si>
  <si>
    <t>预绞式导线耐张线夹\DG4552T2型(185)\铝包钢</t>
  </si>
  <si>
    <t>预绞式导线耐张线夹\DG4552T2型(70)\铝包钢</t>
  </si>
  <si>
    <t>腕臂底座大限界框架\JL371(G100/12-D1000x1700)\Q235</t>
  </si>
  <si>
    <t>加长悬吊滑轮\JQJL07\ZCuAl10Fe3</t>
  </si>
  <si>
    <t>悬吊滑轮\JQJL07\ZCuAl10Fe3</t>
  </si>
  <si>
    <t>U型挂环\JL9815\Q235A</t>
  </si>
  <si>
    <t>铜铝异径并沟线夹\JBTL-50/240</t>
  </si>
  <si>
    <t>镀锌六角头螺栓\M12×30mm\8.8级\35#\GB/T5782</t>
  </si>
  <si>
    <t>镀锌六角头螺栓\M12×40mm\8.8级\35#\GB/T5782</t>
  </si>
  <si>
    <t>镀锌六角头螺栓\M12×50mm\8.8级\35#\GB/T5782</t>
  </si>
  <si>
    <t>镀锌六角头螺栓\M12×70mm\4.8级\Q235\GB/T5872</t>
  </si>
  <si>
    <t>镀锌六角头螺栓\M16×50mm\8.8级\45#\GB/T5782</t>
  </si>
  <si>
    <t>承力索电连接线夹\JL04(CT120B)\QA19-4</t>
  </si>
  <si>
    <t>承力索电连接线夹\JL04(CT70A)\QA19-4</t>
  </si>
  <si>
    <t>承力索电连接线夹\JL04(CT70B)\QA19-4</t>
  </si>
  <si>
    <t>杵环杆\JL59(350)\Q235A</t>
  </si>
  <si>
    <t>接触线中心锚结线夹\JL03(Y2)\CuNi2Si</t>
  </si>
  <si>
    <t>事故抢修柱\LHJZZ\铝合金</t>
  </si>
  <si>
    <t>碗头挂板\WS型 10W 7B</t>
  </si>
  <si>
    <t>棒式绝缘子\QBSJ-25/12\陶瓷</t>
  </si>
  <si>
    <t>钢线卡子\φ15mm</t>
  </si>
  <si>
    <t>横腹杆式预应力支柱\H90/12+3.5\混凝土</t>
  </si>
  <si>
    <t>横腹杆式预应力支柱\H93/9.2+3.0\混凝土</t>
  </si>
  <si>
    <t>横腹杆式预应力支柱\H170/12+3.5\混凝土</t>
  </si>
  <si>
    <t>横腹杆式预应力支柱\H78/8.7+3.0\混凝土</t>
  </si>
  <si>
    <t>横腹杆式预应力支柱\H93/8.7+3.0\混凝土</t>
  </si>
  <si>
    <t>热浸镀锌格构式钢柱\G250/15\Q235B</t>
  </si>
  <si>
    <t>热浸镀锌格构式钢柱\G200/13\Q235B</t>
  </si>
  <si>
    <t>分相绝缘器\XTKFFXP-1.8T(T120)\SMC模塑料</t>
  </si>
  <si>
    <t>分段绝缘器\XTKFFHP-1.6T(T150)\SMC模塑料</t>
  </si>
  <si>
    <t>分段绝缘器\XTKFFHP-1.6T(T120)\SMC模塑料</t>
  </si>
  <si>
    <t>隔离开关\HGW4-15 手动\15kV\400A\国产</t>
  </si>
  <si>
    <t>异径并沟线夹\JB-50-240\Q235A</t>
  </si>
  <si>
    <t>承力索\JTM\70mm2</t>
  </si>
  <si>
    <t>定位器\JL63(GA)L1200mm\Q235A</t>
  </si>
  <si>
    <t>腕臂底座\E型\ZG270-500</t>
  </si>
  <si>
    <t>悬挂双重绝缘复合绝缘子\FQXS-25/120-900HH-2000\硅橡胶</t>
  </si>
  <si>
    <t>悬挂双重绝缘复合绝缘子\FQXS-25/120-900QH-2000\硅橡胶</t>
  </si>
  <si>
    <t>铜接触线接头线夹\JQJL06(85)\QA19-4</t>
  </si>
  <si>
    <t>碗头挂板\WS-10\Q235</t>
  </si>
  <si>
    <t>平行挂板\P-7</t>
  </si>
  <si>
    <t>杵环杆\JL59(2930)\Q235A</t>
  </si>
  <si>
    <t>支持绝缘子\ZL-35/8\陶瓷</t>
  </si>
  <si>
    <t>杵环杆\JL59(1130)\Q235A</t>
  </si>
  <si>
    <t>杵环杆\JL59(175)\Q235A</t>
  </si>
  <si>
    <t>承力索支座\JL18(D)150mm\Q235A</t>
  </si>
  <si>
    <t>铁坠砣\JL76(T25)\KTH350-10</t>
  </si>
  <si>
    <t>杵环杆\JL59(2030)\Q235A</t>
  </si>
  <si>
    <t>杵环杆\JL59(1530)\Q235A</t>
  </si>
  <si>
    <t>承力索中心锚结线夹\JL03(T70/120)\QA19-4</t>
  </si>
  <si>
    <t>钩螺栓\JL47(180)\Q235A</t>
  </si>
  <si>
    <t>棒式绝缘子\QBZ2-25/12\瓷质</t>
  </si>
  <si>
    <t>承力索支座\JL18(DS)150mm\Q235A</t>
  </si>
  <si>
    <t>杵环杆\JL59(2530)\Q235A</t>
  </si>
  <si>
    <t>承力索电连接线夹\JL04(TJ70/TRJ120)\QA19-4</t>
  </si>
  <si>
    <t>复合坠砣\25KG/65mm\环氧树脂</t>
  </si>
  <si>
    <t>钢芯铝绞线\LBGJ-100/20</t>
  </si>
  <si>
    <t>耐张线夹\NY240/30</t>
  </si>
  <si>
    <t>铜挂锡异径并沟线夹\JB-43(185/120)\Q235A</t>
  </si>
  <si>
    <t>承力索电连接线夹\JQJL05(JTM150/RTJ120)\Q235A</t>
  </si>
  <si>
    <t>承力索中心锚结线夹\JL03(C)(JTM150)\Q235A</t>
  </si>
  <si>
    <t>耳环悬式绝缘子\XWP2-70T\瓷质</t>
  </si>
  <si>
    <t>棒形悬式单绝缘复合绝缘子\FQXG-25/120QH\硅橡胶</t>
  </si>
  <si>
    <t>镀锌六角头螺栓\M10×40mm\8..8级\A级\45#\GB/T5783</t>
  </si>
  <si>
    <t>双重棒式绝缘子\QBSJ-25X/12-1600\瓷质</t>
  </si>
  <si>
    <t>双重棒式绝缘子\QBSJ-25/12-1600\瓷质</t>
  </si>
  <si>
    <t>锚支定位卡子\JL40(1.5)\Q235A</t>
  </si>
  <si>
    <t>绝缘耐张线夹\NXJ-1-95mm</t>
  </si>
  <si>
    <t>镀锌六角头螺栓\M20×80mm\10.9级\A\35CrMo\GB/T5783</t>
  </si>
  <si>
    <t>整体吊弦\JL1002(JTM150-400mm);铜合页\CuNi2Si</t>
  </si>
  <si>
    <t>D型连接器\JL21-(D)-89\Q235</t>
  </si>
  <si>
    <t>镀锌钢绞线\1×19-2.56\GJ-100\右捻\1370MPa</t>
  </si>
  <si>
    <t>回流线肩架\壹化1034-45(480X)\Q235A</t>
  </si>
  <si>
    <t>支撑管卡子\TB/T2075.1H(G60)-09\Q235</t>
  </si>
  <si>
    <t>总限价合计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</si>
</sst>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dministrator\Desktop\&#21253;&#31070;2018&#24180;&#32493;&#31614;&#21644;&#23492;&#21806;&#20215;&#26684;\&#32493;&#31614;&#21644;&#23492;&#21806;&#24635;&#2125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铝热焊剂"/>
      <sheetName val="工务机配"/>
      <sheetName val="碳滑板、闸瓦、碳刷类"/>
      <sheetName val="接触网配件"/>
    </sheetNames>
    <sheetDataSet>
      <sheetData sheetId="0" refreshError="1"/>
      <sheetData sheetId="1" refreshError="1"/>
      <sheetData sheetId="2" refreshError="1"/>
      <sheetData sheetId="3" refreshError="1">
        <row r="3">
          <cell r="B3">
            <v>10000023</v>
          </cell>
          <cell r="C3" t="str">
            <v>D型坠铊杆\JL46(1500)\Q235A</v>
          </cell>
          <cell r="D3" t="str">
            <v>套</v>
          </cell>
          <cell r="E3">
            <v>10</v>
          </cell>
          <cell r="F3">
            <v>107</v>
          </cell>
          <cell r="G3">
            <v>1070</v>
          </cell>
        </row>
        <row r="3">
          <cell r="I3">
            <v>89</v>
          </cell>
          <cell r="J3">
            <v>890</v>
          </cell>
          <cell r="K3">
            <v>89</v>
          </cell>
        </row>
        <row r="4">
          <cell r="B4">
            <v>10000151</v>
          </cell>
          <cell r="C4" t="str">
            <v>P型腕臂\JL61(2.8)\Q235A</v>
          </cell>
          <cell r="D4" t="str">
            <v>根</v>
          </cell>
          <cell r="E4">
            <v>5</v>
          </cell>
          <cell r="F4">
            <v>288</v>
          </cell>
          <cell r="G4">
            <v>1440</v>
          </cell>
        </row>
        <row r="4">
          <cell r="I4">
            <v>174</v>
          </cell>
          <cell r="J4">
            <v>870</v>
          </cell>
          <cell r="K4">
            <v>174</v>
          </cell>
        </row>
        <row r="5">
          <cell r="B5">
            <v>10000165</v>
          </cell>
          <cell r="C5" t="str">
            <v>UT型线夹\NUT-3</v>
          </cell>
          <cell r="D5" t="str">
            <v>套</v>
          </cell>
          <cell r="E5">
            <v>10</v>
          </cell>
          <cell r="F5">
            <v>125</v>
          </cell>
          <cell r="G5">
            <v>1250</v>
          </cell>
        </row>
        <row r="5">
          <cell r="I5">
            <v>104</v>
          </cell>
          <cell r="J5">
            <v>1040</v>
          </cell>
          <cell r="K5">
            <v>104</v>
          </cell>
        </row>
        <row r="6">
          <cell r="B6">
            <v>10000166</v>
          </cell>
          <cell r="C6" t="str">
            <v>U型抱箍\φ200mm</v>
          </cell>
          <cell r="D6" t="str">
            <v>套</v>
          </cell>
          <cell r="E6">
            <v>5</v>
          </cell>
          <cell r="F6">
            <v>42</v>
          </cell>
          <cell r="G6">
            <v>210</v>
          </cell>
        </row>
        <row r="6">
          <cell r="I6">
            <v>42</v>
          </cell>
          <cell r="J6">
            <v>210</v>
          </cell>
          <cell r="K6">
            <v>35</v>
          </cell>
        </row>
        <row r="7">
          <cell r="B7">
            <v>10000170</v>
          </cell>
          <cell r="C7" t="str">
            <v>U型抱箍\φ240mm</v>
          </cell>
          <cell r="D7" t="str">
            <v>套</v>
          </cell>
          <cell r="E7">
            <v>5</v>
          </cell>
          <cell r="F7">
            <v>42</v>
          </cell>
          <cell r="G7">
            <v>210</v>
          </cell>
        </row>
        <row r="7">
          <cell r="I7">
            <v>20</v>
          </cell>
          <cell r="J7">
            <v>100</v>
          </cell>
          <cell r="K7">
            <v>20</v>
          </cell>
        </row>
        <row r="8">
          <cell r="B8">
            <v>10000185</v>
          </cell>
          <cell r="C8" t="str">
            <v>X型腕臂\JL61(2.6)\Q235A</v>
          </cell>
          <cell r="D8" t="str">
            <v>根</v>
          </cell>
          <cell r="E8">
            <v>2</v>
          </cell>
          <cell r="F8">
            <v>299</v>
          </cell>
          <cell r="G8">
            <v>598</v>
          </cell>
        </row>
        <row r="8">
          <cell r="I8">
            <v>166</v>
          </cell>
          <cell r="J8">
            <v>332</v>
          </cell>
          <cell r="K8">
            <v>166</v>
          </cell>
        </row>
        <row r="9">
          <cell r="B9">
            <v>10000186</v>
          </cell>
          <cell r="C9" t="str">
            <v>X型腕臂\JL61(2.8)\Q235A</v>
          </cell>
          <cell r="D9" t="str">
            <v>根</v>
          </cell>
          <cell r="E9">
            <v>2</v>
          </cell>
          <cell r="F9">
            <v>306</v>
          </cell>
          <cell r="G9">
            <v>612</v>
          </cell>
        </row>
        <row r="9">
          <cell r="I9">
            <v>180</v>
          </cell>
          <cell r="J9">
            <v>360</v>
          </cell>
          <cell r="K9">
            <v>180</v>
          </cell>
        </row>
        <row r="10">
          <cell r="B10">
            <v>10000187</v>
          </cell>
          <cell r="C10" t="str">
            <v>X型腕臂\JL61(3.0)\Q235A</v>
          </cell>
          <cell r="D10" t="str">
            <v>根</v>
          </cell>
          <cell r="E10">
            <v>2</v>
          </cell>
          <cell r="F10">
            <v>318</v>
          </cell>
          <cell r="G10">
            <v>636</v>
          </cell>
        </row>
        <row r="10">
          <cell r="I10">
            <v>213</v>
          </cell>
          <cell r="J10">
            <v>426</v>
          </cell>
          <cell r="K10">
            <v>213</v>
          </cell>
        </row>
        <row r="11">
          <cell r="B11">
            <v>10000376</v>
          </cell>
          <cell r="C11" t="str">
            <v>并沟线夹\JB-1</v>
          </cell>
          <cell r="D11" t="str">
            <v>个</v>
          </cell>
          <cell r="E11">
            <v>20</v>
          </cell>
          <cell r="F11">
            <v>13</v>
          </cell>
          <cell r="G11">
            <v>260</v>
          </cell>
        </row>
        <row r="11">
          <cell r="I11">
            <v>11</v>
          </cell>
          <cell r="J11">
            <v>220</v>
          </cell>
          <cell r="K11">
            <v>11</v>
          </cell>
        </row>
        <row r="12">
          <cell r="B12">
            <v>10000377</v>
          </cell>
          <cell r="C12" t="str">
            <v>并沟线夹\JB-2</v>
          </cell>
          <cell r="D12" t="str">
            <v>个</v>
          </cell>
          <cell r="E12">
            <v>20</v>
          </cell>
          <cell r="F12">
            <v>28</v>
          </cell>
          <cell r="G12">
            <v>560</v>
          </cell>
        </row>
        <row r="12">
          <cell r="I12">
            <v>23</v>
          </cell>
          <cell r="J12">
            <v>460</v>
          </cell>
          <cell r="K12">
            <v>23</v>
          </cell>
        </row>
        <row r="13">
          <cell r="B13">
            <v>10000378</v>
          </cell>
          <cell r="C13" t="str">
            <v>并沟线夹\JB-3</v>
          </cell>
          <cell r="D13" t="str">
            <v>个</v>
          </cell>
          <cell r="E13">
            <v>20</v>
          </cell>
          <cell r="F13">
            <v>36</v>
          </cell>
          <cell r="G13">
            <v>720</v>
          </cell>
        </row>
        <row r="13">
          <cell r="I13">
            <v>30</v>
          </cell>
          <cell r="J13">
            <v>600</v>
          </cell>
          <cell r="K13">
            <v>30</v>
          </cell>
        </row>
        <row r="14">
          <cell r="B14">
            <v>10000379</v>
          </cell>
          <cell r="C14" t="str">
            <v>并沟线夹\JB-4</v>
          </cell>
          <cell r="D14" t="str">
            <v>套</v>
          </cell>
          <cell r="E14">
            <v>20</v>
          </cell>
          <cell r="F14">
            <v>38</v>
          </cell>
          <cell r="G14">
            <v>760</v>
          </cell>
        </row>
        <row r="14">
          <cell r="I14">
            <v>32</v>
          </cell>
          <cell r="J14">
            <v>640</v>
          </cell>
          <cell r="K14">
            <v>32</v>
          </cell>
        </row>
        <row r="15">
          <cell r="B15">
            <v>10000418</v>
          </cell>
          <cell r="C15" t="str">
            <v>补偿绳\φ8.75×15m\不锈钢</v>
          </cell>
          <cell r="D15" t="str">
            <v>条</v>
          </cell>
          <cell r="E15">
            <v>10</v>
          </cell>
          <cell r="F15">
            <v>535</v>
          </cell>
          <cell r="G15">
            <v>5350</v>
          </cell>
        </row>
        <row r="15">
          <cell r="I15">
            <v>446</v>
          </cell>
          <cell r="J15">
            <v>4460</v>
          </cell>
          <cell r="K15">
            <v>446</v>
          </cell>
        </row>
        <row r="16">
          <cell r="B16">
            <v>10000419</v>
          </cell>
          <cell r="C16" t="str">
            <v>补偿绳\φ8.75×18m\不锈钢</v>
          </cell>
          <cell r="D16" t="str">
            <v>条</v>
          </cell>
          <cell r="E16">
            <v>10</v>
          </cell>
          <cell r="F16">
            <v>654</v>
          </cell>
          <cell r="G16">
            <v>6540</v>
          </cell>
        </row>
        <row r="16">
          <cell r="I16">
            <v>545</v>
          </cell>
          <cell r="J16">
            <v>5450</v>
          </cell>
          <cell r="K16">
            <v>545</v>
          </cell>
        </row>
        <row r="17">
          <cell r="B17">
            <v>10000530</v>
          </cell>
          <cell r="C17" t="str">
            <v>杵环杆\JL59(1000)\Q235A</v>
          </cell>
          <cell r="D17" t="str">
            <v>根</v>
          </cell>
          <cell r="E17">
            <v>20</v>
          </cell>
          <cell r="F17">
            <v>32</v>
          </cell>
          <cell r="G17">
            <v>640</v>
          </cell>
        </row>
        <row r="17">
          <cell r="I17">
            <v>27</v>
          </cell>
          <cell r="J17">
            <v>540</v>
          </cell>
          <cell r="K17">
            <v>27</v>
          </cell>
        </row>
        <row r="18">
          <cell r="B18">
            <v>10000532</v>
          </cell>
          <cell r="C18" t="str">
            <v>杵环杆\JL59(1200)\Q235A</v>
          </cell>
          <cell r="D18" t="str">
            <v>根</v>
          </cell>
          <cell r="E18">
            <v>20</v>
          </cell>
          <cell r="F18">
            <v>36</v>
          </cell>
          <cell r="G18">
            <v>720</v>
          </cell>
        </row>
        <row r="18">
          <cell r="I18">
            <v>30</v>
          </cell>
          <cell r="J18">
            <v>600</v>
          </cell>
          <cell r="K18">
            <v>30</v>
          </cell>
        </row>
        <row r="19">
          <cell r="B19">
            <v>10000534</v>
          </cell>
          <cell r="C19" t="str">
            <v>杵环杆\JL59(1600)\Q235A</v>
          </cell>
          <cell r="D19" t="str">
            <v>套</v>
          </cell>
          <cell r="E19">
            <v>20</v>
          </cell>
          <cell r="F19">
            <v>47</v>
          </cell>
          <cell r="G19">
            <v>940</v>
          </cell>
        </row>
        <row r="19">
          <cell r="I19">
            <v>39</v>
          </cell>
          <cell r="J19">
            <v>780</v>
          </cell>
          <cell r="K19">
            <v>39</v>
          </cell>
        </row>
        <row r="20">
          <cell r="B20">
            <v>10000535</v>
          </cell>
          <cell r="C20" t="str">
            <v>杵环杆\JL59(200)\Q235A</v>
          </cell>
          <cell r="D20" t="str">
            <v>根</v>
          </cell>
          <cell r="E20">
            <v>20</v>
          </cell>
          <cell r="F20">
            <v>26</v>
          </cell>
          <cell r="G20">
            <v>520</v>
          </cell>
        </row>
        <row r="20">
          <cell r="I20">
            <v>22</v>
          </cell>
          <cell r="J20">
            <v>440</v>
          </cell>
          <cell r="K20">
            <v>22</v>
          </cell>
        </row>
        <row r="21">
          <cell r="B21">
            <v>10000538</v>
          </cell>
          <cell r="C21" t="str">
            <v>杵环杆\JL59(3000)\Q235A</v>
          </cell>
          <cell r="D21" t="str">
            <v>根</v>
          </cell>
          <cell r="E21">
            <v>20</v>
          </cell>
          <cell r="F21">
            <v>83</v>
          </cell>
          <cell r="G21">
            <v>1660</v>
          </cell>
        </row>
        <row r="21">
          <cell r="I21">
            <v>69</v>
          </cell>
          <cell r="J21">
            <v>1380</v>
          </cell>
          <cell r="K21">
            <v>69</v>
          </cell>
        </row>
        <row r="22">
          <cell r="B22">
            <v>10000539</v>
          </cell>
          <cell r="C22" t="str">
            <v>杵环杆\JL59(600)\Q235A</v>
          </cell>
          <cell r="D22" t="str">
            <v>根</v>
          </cell>
          <cell r="E22">
            <v>20</v>
          </cell>
          <cell r="F22">
            <v>30</v>
          </cell>
          <cell r="G22">
            <v>600</v>
          </cell>
        </row>
        <row r="22">
          <cell r="I22">
            <v>25</v>
          </cell>
          <cell r="J22">
            <v>500</v>
          </cell>
          <cell r="K22">
            <v>25</v>
          </cell>
        </row>
        <row r="23">
          <cell r="B23">
            <v>10000540</v>
          </cell>
          <cell r="C23" t="str">
            <v>杵环杆\JL59(800)\Q235A</v>
          </cell>
          <cell r="D23" t="str">
            <v>根</v>
          </cell>
          <cell r="E23">
            <v>20</v>
          </cell>
          <cell r="F23">
            <v>34</v>
          </cell>
          <cell r="G23">
            <v>680</v>
          </cell>
        </row>
        <row r="23">
          <cell r="I23">
            <v>28</v>
          </cell>
          <cell r="J23">
            <v>560</v>
          </cell>
          <cell r="K23">
            <v>28</v>
          </cell>
        </row>
        <row r="24">
          <cell r="B24">
            <v>10000541</v>
          </cell>
          <cell r="C24" t="str">
            <v>杵头杆\JL43(1300)\Q235A</v>
          </cell>
          <cell r="D24" t="str">
            <v>套</v>
          </cell>
          <cell r="E24">
            <v>20</v>
          </cell>
          <cell r="F24">
            <v>47</v>
          </cell>
          <cell r="G24">
            <v>940</v>
          </cell>
        </row>
        <row r="24">
          <cell r="I24">
            <v>39</v>
          </cell>
          <cell r="J24">
            <v>780</v>
          </cell>
          <cell r="K24">
            <v>39</v>
          </cell>
        </row>
        <row r="25">
          <cell r="B25">
            <v>10000542</v>
          </cell>
          <cell r="C25" t="str">
            <v>杵头杆\JL43(1600)\Q235A</v>
          </cell>
          <cell r="D25" t="str">
            <v>根</v>
          </cell>
          <cell r="E25">
            <v>20</v>
          </cell>
          <cell r="F25">
            <v>55</v>
          </cell>
          <cell r="G25">
            <v>1100</v>
          </cell>
        </row>
        <row r="25">
          <cell r="I25">
            <v>46</v>
          </cell>
          <cell r="J25">
            <v>920</v>
          </cell>
          <cell r="K25">
            <v>46</v>
          </cell>
        </row>
        <row r="26">
          <cell r="B26">
            <v>10000544</v>
          </cell>
          <cell r="C26" t="str">
            <v>杵头杆\JL43(1900)\Q235A</v>
          </cell>
          <cell r="D26" t="str">
            <v>根</v>
          </cell>
          <cell r="E26">
            <v>20</v>
          </cell>
          <cell r="F26">
            <v>59</v>
          </cell>
          <cell r="G26">
            <v>1180</v>
          </cell>
        </row>
        <row r="26">
          <cell r="I26">
            <v>49</v>
          </cell>
          <cell r="J26">
            <v>980</v>
          </cell>
          <cell r="K26">
            <v>49</v>
          </cell>
        </row>
        <row r="27">
          <cell r="B27">
            <v>10000545</v>
          </cell>
          <cell r="C27" t="str">
            <v>杵头杆\JL43(600)\Q235A</v>
          </cell>
          <cell r="D27" t="str">
            <v>套</v>
          </cell>
          <cell r="E27">
            <v>20</v>
          </cell>
          <cell r="F27">
            <v>34</v>
          </cell>
          <cell r="G27">
            <v>680</v>
          </cell>
        </row>
        <row r="27">
          <cell r="I27">
            <v>28</v>
          </cell>
          <cell r="J27">
            <v>560</v>
          </cell>
          <cell r="K27">
            <v>28</v>
          </cell>
        </row>
        <row r="28">
          <cell r="B28">
            <v>10000546</v>
          </cell>
          <cell r="C28" t="str">
            <v>杵座鞍子\JL17(L)\KTH350-10</v>
          </cell>
          <cell r="D28" t="str">
            <v>套</v>
          </cell>
          <cell r="E28">
            <v>5</v>
          </cell>
          <cell r="F28">
            <v>66</v>
          </cell>
          <cell r="G28">
            <v>330</v>
          </cell>
        </row>
        <row r="28">
          <cell r="I28">
            <v>55</v>
          </cell>
          <cell r="J28">
            <v>275</v>
          </cell>
          <cell r="K28">
            <v>55</v>
          </cell>
        </row>
        <row r="29">
          <cell r="B29">
            <v>10000548</v>
          </cell>
          <cell r="C29" t="str">
            <v>杵座楔型线夹\JL26(70)\ZG270-500</v>
          </cell>
          <cell r="D29" t="str">
            <v>套</v>
          </cell>
          <cell r="E29">
            <v>20</v>
          </cell>
          <cell r="F29">
            <v>42</v>
          </cell>
          <cell r="G29">
            <v>840</v>
          </cell>
        </row>
        <row r="29">
          <cell r="I29">
            <v>35</v>
          </cell>
          <cell r="J29">
            <v>700</v>
          </cell>
          <cell r="K29">
            <v>35</v>
          </cell>
        </row>
        <row r="30">
          <cell r="B30">
            <v>10000551</v>
          </cell>
          <cell r="C30" t="str">
            <v>传动比滑轮组\JL29(1:2)\ZL114A</v>
          </cell>
          <cell r="D30" t="str">
            <v>套</v>
          </cell>
          <cell r="E30">
            <v>5</v>
          </cell>
          <cell r="F30">
            <v>1604</v>
          </cell>
          <cell r="G30">
            <v>8020</v>
          </cell>
        </row>
        <row r="30">
          <cell r="I30">
            <v>1337</v>
          </cell>
          <cell r="J30">
            <v>6685</v>
          </cell>
          <cell r="K30">
            <v>1337</v>
          </cell>
        </row>
        <row r="31">
          <cell r="B31">
            <v>10000552</v>
          </cell>
          <cell r="C31" t="str">
            <v>传动比滑轮组\JL29(1:3)\ZL114A</v>
          </cell>
          <cell r="D31" t="str">
            <v>套</v>
          </cell>
          <cell r="E31">
            <v>5</v>
          </cell>
          <cell r="F31">
            <v>1842</v>
          </cell>
          <cell r="G31">
            <v>9210</v>
          </cell>
        </row>
        <row r="31">
          <cell r="I31">
            <v>1535</v>
          </cell>
          <cell r="J31">
            <v>7675</v>
          </cell>
          <cell r="K31">
            <v>1535</v>
          </cell>
        </row>
        <row r="32">
          <cell r="B32">
            <v>10000738</v>
          </cell>
          <cell r="C32" t="str">
            <v>底座U螺栓\330×640mm\Q235A</v>
          </cell>
          <cell r="D32" t="str">
            <v>套</v>
          </cell>
          <cell r="E32">
            <v>5</v>
          </cell>
          <cell r="F32">
            <v>100</v>
          </cell>
          <cell r="G32">
            <v>500</v>
          </cell>
        </row>
        <row r="32">
          <cell r="I32">
            <v>36</v>
          </cell>
          <cell r="J32">
            <v>180</v>
          </cell>
          <cell r="K32">
            <v>36</v>
          </cell>
        </row>
        <row r="33">
          <cell r="B33">
            <v>10000739</v>
          </cell>
          <cell r="C33" t="str">
            <v>底座槽钢\JL67(170)\Q235A</v>
          </cell>
          <cell r="D33" t="str">
            <v>套</v>
          </cell>
          <cell r="E33">
            <v>5</v>
          </cell>
          <cell r="F33">
            <v>547</v>
          </cell>
          <cell r="G33">
            <v>2735</v>
          </cell>
        </row>
        <row r="33">
          <cell r="I33">
            <v>456</v>
          </cell>
          <cell r="J33">
            <v>2280</v>
          </cell>
          <cell r="K33">
            <v>456</v>
          </cell>
        </row>
        <row r="34">
          <cell r="B34">
            <v>10000740</v>
          </cell>
          <cell r="C34" t="str">
            <v>底座槽钢\JL67(78)\Q235A</v>
          </cell>
          <cell r="D34" t="str">
            <v>套</v>
          </cell>
          <cell r="E34">
            <v>5</v>
          </cell>
          <cell r="F34">
            <v>538</v>
          </cell>
          <cell r="G34">
            <v>2690</v>
          </cell>
        </row>
        <row r="34">
          <cell r="I34">
            <v>448</v>
          </cell>
          <cell r="J34">
            <v>2240</v>
          </cell>
          <cell r="K34">
            <v>448</v>
          </cell>
        </row>
        <row r="35">
          <cell r="B35">
            <v>10000743</v>
          </cell>
          <cell r="C35" t="str">
            <v>底座槽钢\JL67(G15)\Q235A</v>
          </cell>
          <cell r="D35" t="str">
            <v>套</v>
          </cell>
          <cell r="E35">
            <v>5</v>
          </cell>
          <cell r="F35">
            <v>540</v>
          </cell>
          <cell r="G35">
            <v>2700</v>
          </cell>
        </row>
        <row r="35">
          <cell r="I35">
            <v>450</v>
          </cell>
          <cell r="J35">
            <v>2250</v>
          </cell>
          <cell r="K35">
            <v>450</v>
          </cell>
        </row>
        <row r="36">
          <cell r="B36">
            <v>10000898</v>
          </cell>
          <cell r="C36" t="str">
            <v>定位管\JL62(1-1500)\Q235A</v>
          </cell>
          <cell r="D36" t="str">
            <v>根</v>
          </cell>
          <cell r="E36">
            <v>20</v>
          </cell>
          <cell r="F36">
            <v>76</v>
          </cell>
          <cell r="G36">
            <v>1520</v>
          </cell>
        </row>
        <row r="36">
          <cell r="I36">
            <v>63</v>
          </cell>
          <cell r="J36">
            <v>1260</v>
          </cell>
          <cell r="K36">
            <v>63</v>
          </cell>
        </row>
        <row r="37">
          <cell r="B37">
            <v>10000900</v>
          </cell>
          <cell r="C37" t="str">
            <v>定位管\JL62(1-1850)\Q235A</v>
          </cell>
          <cell r="D37" t="str">
            <v>根</v>
          </cell>
          <cell r="E37">
            <v>20</v>
          </cell>
          <cell r="F37">
            <v>89</v>
          </cell>
          <cell r="G37">
            <v>1780</v>
          </cell>
        </row>
        <row r="37">
          <cell r="I37">
            <v>74</v>
          </cell>
          <cell r="J37">
            <v>1480</v>
          </cell>
          <cell r="K37">
            <v>74</v>
          </cell>
        </row>
        <row r="38">
          <cell r="B38">
            <v>10000901</v>
          </cell>
          <cell r="C38" t="str">
            <v>定位管\JL62(1-2350)\Q235A</v>
          </cell>
          <cell r="D38" t="str">
            <v>根</v>
          </cell>
          <cell r="E38">
            <v>20</v>
          </cell>
          <cell r="F38">
            <v>107</v>
          </cell>
          <cell r="G38">
            <v>2140</v>
          </cell>
        </row>
        <row r="38">
          <cell r="I38">
            <v>89</v>
          </cell>
          <cell r="J38">
            <v>1780</v>
          </cell>
          <cell r="K38">
            <v>89</v>
          </cell>
        </row>
        <row r="39">
          <cell r="B39">
            <v>10000902</v>
          </cell>
          <cell r="C39" t="str">
            <v>定位管\JL62(1-700)\Q235A</v>
          </cell>
          <cell r="D39" t="str">
            <v>根</v>
          </cell>
          <cell r="E39">
            <v>20</v>
          </cell>
          <cell r="F39">
            <v>48</v>
          </cell>
          <cell r="G39">
            <v>960</v>
          </cell>
        </row>
        <row r="39">
          <cell r="I39">
            <v>40</v>
          </cell>
          <cell r="J39">
            <v>800</v>
          </cell>
          <cell r="K39">
            <v>40</v>
          </cell>
        </row>
        <row r="40">
          <cell r="B40">
            <v>10000903</v>
          </cell>
          <cell r="C40" t="str">
            <v>定位管\JL62(1-960)\Q235A</v>
          </cell>
          <cell r="D40" t="str">
            <v>根</v>
          </cell>
          <cell r="E40">
            <v>20</v>
          </cell>
          <cell r="F40">
            <v>56</v>
          </cell>
          <cell r="G40">
            <v>1120</v>
          </cell>
        </row>
        <row r="40">
          <cell r="I40">
            <v>47</v>
          </cell>
          <cell r="J40">
            <v>940</v>
          </cell>
          <cell r="K40">
            <v>47</v>
          </cell>
        </row>
        <row r="41">
          <cell r="B41">
            <v>10000904</v>
          </cell>
          <cell r="C41" t="str">
            <v>定位管\JL62(2-2700)\Q235A</v>
          </cell>
          <cell r="D41" t="str">
            <v>根</v>
          </cell>
          <cell r="E41">
            <v>20</v>
          </cell>
          <cell r="F41">
            <v>137</v>
          </cell>
          <cell r="G41">
            <v>2740</v>
          </cell>
        </row>
        <row r="41">
          <cell r="I41">
            <v>114</v>
          </cell>
          <cell r="J41">
            <v>2280</v>
          </cell>
          <cell r="K41">
            <v>114</v>
          </cell>
        </row>
        <row r="42">
          <cell r="B42">
            <v>10000905</v>
          </cell>
          <cell r="C42" t="str">
            <v>定位管\JL62(2-2850)\Q235A</v>
          </cell>
          <cell r="D42" t="str">
            <v>根</v>
          </cell>
          <cell r="E42">
            <v>20</v>
          </cell>
          <cell r="F42">
            <v>137</v>
          </cell>
          <cell r="G42">
            <v>2740</v>
          </cell>
        </row>
        <row r="42">
          <cell r="I42">
            <v>114</v>
          </cell>
          <cell r="J42">
            <v>2280</v>
          </cell>
          <cell r="K42">
            <v>114</v>
          </cell>
        </row>
        <row r="43">
          <cell r="B43">
            <v>10000906</v>
          </cell>
          <cell r="C43" t="str">
            <v>定位管卡子\JL35(1)\Q235A</v>
          </cell>
          <cell r="D43" t="str">
            <v>个</v>
          </cell>
          <cell r="E43">
            <v>20</v>
          </cell>
          <cell r="F43">
            <v>14</v>
          </cell>
          <cell r="G43">
            <v>280</v>
          </cell>
        </row>
        <row r="43">
          <cell r="I43">
            <v>12</v>
          </cell>
          <cell r="J43">
            <v>240</v>
          </cell>
          <cell r="K43">
            <v>12</v>
          </cell>
        </row>
        <row r="44">
          <cell r="B44">
            <v>10000907</v>
          </cell>
          <cell r="C44" t="str">
            <v>定位管卡子\JL35(1/2)\Q235A</v>
          </cell>
          <cell r="D44" t="str">
            <v>个</v>
          </cell>
          <cell r="E44">
            <v>20</v>
          </cell>
          <cell r="F44">
            <v>14</v>
          </cell>
          <cell r="G44">
            <v>280</v>
          </cell>
        </row>
        <row r="44">
          <cell r="I44">
            <v>12</v>
          </cell>
          <cell r="J44">
            <v>240</v>
          </cell>
          <cell r="K44">
            <v>12</v>
          </cell>
        </row>
        <row r="45">
          <cell r="B45">
            <v>10000908</v>
          </cell>
          <cell r="C45" t="str">
            <v>定位管卡子\JL35(2)\Q235A</v>
          </cell>
          <cell r="D45" t="str">
            <v>套</v>
          </cell>
          <cell r="E45">
            <v>20</v>
          </cell>
          <cell r="F45">
            <v>14</v>
          </cell>
          <cell r="G45">
            <v>280</v>
          </cell>
        </row>
        <row r="45">
          <cell r="I45">
            <v>12</v>
          </cell>
          <cell r="J45">
            <v>240</v>
          </cell>
          <cell r="K45">
            <v>12</v>
          </cell>
        </row>
        <row r="46">
          <cell r="B46">
            <v>10000909</v>
          </cell>
          <cell r="C46" t="str">
            <v>定位管卡子\JL35(3/2)\Q235A</v>
          </cell>
          <cell r="D46" t="str">
            <v>套</v>
          </cell>
          <cell r="E46">
            <v>20</v>
          </cell>
          <cell r="F46">
            <v>14</v>
          </cell>
          <cell r="G46">
            <v>280</v>
          </cell>
        </row>
        <row r="46">
          <cell r="I46">
            <v>11</v>
          </cell>
          <cell r="J46">
            <v>220</v>
          </cell>
          <cell r="K46">
            <v>11</v>
          </cell>
        </row>
        <row r="47">
          <cell r="B47">
            <v>10000912</v>
          </cell>
          <cell r="C47" t="str">
            <v>定位肩架\JL65(H78)\Q235A</v>
          </cell>
          <cell r="D47" t="str">
            <v>套</v>
          </cell>
          <cell r="E47">
            <v>1</v>
          </cell>
          <cell r="F47">
            <v>164</v>
          </cell>
          <cell r="G47">
            <v>164</v>
          </cell>
        </row>
        <row r="47">
          <cell r="I47">
            <v>137</v>
          </cell>
          <cell r="J47">
            <v>137</v>
          </cell>
          <cell r="K47">
            <v>137</v>
          </cell>
        </row>
        <row r="48">
          <cell r="B48">
            <v>10000914</v>
          </cell>
          <cell r="C48" t="str">
            <v>定位器\JL63(A1)\Q235A</v>
          </cell>
          <cell r="D48" t="str">
            <v>套</v>
          </cell>
          <cell r="E48">
            <v>20</v>
          </cell>
          <cell r="F48">
            <v>73</v>
          </cell>
          <cell r="G48">
            <v>1460</v>
          </cell>
        </row>
        <row r="48">
          <cell r="I48">
            <v>61</v>
          </cell>
          <cell r="J48">
            <v>1220</v>
          </cell>
          <cell r="K48">
            <v>61</v>
          </cell>
        </row>
        <row r="49">
          <cell r="B49">
            <v>10000915</v>
          </cell>
          <cell r="C49" t="str">
            <v>定位器\JL63(A2)\Q235A</v>
          </cell>
          <cell r="D49" t="str">
            <v>根</v>
          </cell>
          <cell r="E49">
            <v>20</v>
          </cell>
          <cell r="F49">
            <v>89</v>
          </cell>
          <cell r="G49">
            <v>1780</v>
          </cell>
        </row>
        <row r="49">
          <cell r="I49">
            <v>74</v>
          </cell>
          <cell r="J49">
            <v>1480</v>
          </cell>
          <cell r="K49">
            <v>74</v>
          </cell>
        </row>
        <row r="50">
          <cell r="B50">
            <v>10000916</v>
          </cell>
          <cell r="C50" t="str">
            <v>定位器\JL63(A3)\Q235A</v>
          </cell>
          <cell r="D50" t="str">
            <v>套</v>
          </cell>
          <cell r="E50">
            <v>20</v>
          </cell>
          <cell r="F50">
            <v>98</v>
          </cell>
          <cell r="G50">
            <v>1960</v>
          </cell>
        </row>
        <row r="50">
          <cell r="I50">
            <v>74</v>
          </cell>
          <cell r="J50">
            <v>1480</v>
          </cell>
          <cell r="K50">
            <v>74</v>
          </cell>
        </row>
        <row r="51">
          <cell r="B51">
            <v>10001095</v>
          </cell>
          <cell r="C51" t="str">
            <v>分段绝缘器\XTK-1.25(GL195)\铜/SMC模塑料</v>
          </cell>
          <cell r="D51" t="str">
            <v>套</v>
          </cell>
          <cell r="E51">
            <v>4</v>
          </cell>
          <cell r="F51">
            <v>11760</v>
          </cell>
          <cell r="G51">
            <v>47040</v>
          </cell>
        </row>
        <row r="51">
          <cell r="I51">
            <v>7722</v>
          </cell>
          <cell r="J51">
            <v>30888</v>
          </cell>
          <cell r="K51">
            <v>7722</v>
          </cell>
        </row>
        <row r="52">
          <cell r="B52">
            <v>10001116</v>
          </cell>
          <cell r="C52" t="str">
            <v>付角钢\55×55×1100;760mm\Q235A</v>
          </cell>
          <cell r="D52" t="str">
            <v>根</v>
          </cell>
          <cell r="E52">
            <v>1</v>
          </cell>
          <cell r="F52">
            <v>65</v>
          </cell>
          <cell r="G52">
            <v>65</v>
          </cell>
        </row>
        <row r="52">
          <cell r="I52">
            <v>54</v>
          </cell>
          <cell r="J52">
            <v>54</v>
          </cell>
          <cell r="K52">
            <v>54</v>
          </cell>
        </row>
        <row r="53">
          <cell r="B53">
            <v>10001135</v>
          </cell>
          <cell r="C53" t="str">
            <v>杆顶支座\φ190mm 单</v>
          </cell>
          <cell r="D53" t="str">
            <v>套</v>
          </cell>
          <cell r="E53">
            <v>20</v>
          </cell>
          <cell r="F53">
            <v>65</v>
          </cell>
          <cell r="G53">
            <v>1300</v>
          </cell>
        </row>
        <row r="53">
          <cell r="I53">
            <v>54</v>
          </cell>
          <cell r="J53">
            <v>1080</v>
          </cell>
          <cell r="K53">
            <v>54</v>
          </cell>
        </row>
        <row r="54">
          <cell r="B54">
            <v>10001136</v>
          </cell>
          <cell r="C54" t="str">
            <v>杆顶支座\φ190mm 双</v>
          </cell>
          <cell r="D54" t="str">
            <v>套</v>
          </cell>
          <cell r="E54">
            <v>20</v>
          </cell>
          <cell r="F54">
            <v>86</v>
          </cell>
          <cell r="G54">
            <v>1720</v>
          </cell>
        </row>
        <row r="54">
          <cell r="I54">
            <v>54</v>
          </cell>
          <cell r="J54">
            <v>1080</v>
          </cell>
          <cell r="K54">
            <v>54</v>
          </cell>
        </row>
        <row r="55">
          <cell r="B55">
            <v>10001158</v>
          </cell>
          <cell r="C55" t="str">
            <v>钢锚角钢\JL74(870)\Q235A</v>
          </cell>
          <cell r="D55" t="str">
            <v>套</v>
          </cell>
          <cell r="E55">
            <v>20</v>
          </cell>
          <cell r="F55">
            <v>294</v>
          </cell>
          <cell r="G55">
            <v>5880</v>
          </cell>
        </row>
        <row r="55">
          <cell r="I55">
            <v>245</v>
          </cell>
          <cell r="J55">
            <v>4900</v>
          </cell>
          <cell r="K55">
            <v>245</v>
          </cell>
        </row>
        <row r="56">
          <cell r="B56">
            <v>10001186</v>
          </cell>
          <cell r="C56" t="str">
            <v>钢线卡子\Y-12</v>
          </cell>
          <cell r="D56" t="str">
            <v>个</v>
          </cell>
          <cell r="E56">
            <v>20</v>
          </cell>
          <cell r="F56">
            <v>13</v>
          </cell>
          <cell r="G56">
            <v>260</v>
          </cell>
        </row>
        <row r="56">
          <cell r="I56">
            <v>11</v>
          </cell>
          <cell r="J56">
            <v>220</v>
          </cell>
          <cell r="K56">
            <v>11</v>
          </cell>
        </row>
        <row r="57">
          <cell r="B57">
            <v>10001187</v>
          </cell>
          <cell r="C57" t="str">
            <v>钢线卡子\Y-15</v>
          </cell>
          <cell r="D57" t="str">
            <v>个</v>
          </cell>
          <cell r="E57">
            <v>20</v>
          </cell>
          <cell r="F57">
            <v>17</v>
          </cell>
          <cell r="G57">
            <v>340</v>
          </cell>
        </row>
        <row r="57">
          <cell r="I57">
            <v>13</v>
          </cell>
          <cell r="J57">
            <v>260</v>
          </cell>
          <cell r="K57">
            <v>13</v>
          </cell>
        </row>
        <row r="58">
          <cell r="B58">
            <v>10001188</v>
          </cell>
          <cell r="C58" t="str">
            <v>钢线卡子\Y-20</v>
          </cell>
          <cell r="D58" t="str">
            <v>个</v>
          </cell>
          <cell r="E58">
            <v>20</v>
          </cell>
          <cell r="F58">
            <v>22</v>
          </cell>
          <cell r="G58">
            <v>440</v>
          </cell>
        </row>
        <row r="58">
          <cell r="I58">
            <v>18</v>
          </cell>
          <cell r="J58">
            <v>360</v>
          </cell>
          <cell r="K58">
            <v>18</v>
          </cell>
        </row>
        <row r="59">
          <cell r="B59">
            <v>10001193</v>
          </cell>
          <cell r="C59" t="str">
            <v>钢芯铝绞线\LGJ-70</v>
          </cell>
          <cell r="D59" t="str">
            <v>千克</v>
          </cell>
          <cell r="E59">
            <v>200</v>
          </cell>
          <cell r="F59">
            <v>36</v>
          </cell>
          <cell r="G59">
            <v>7200</v>
          </cell>
        </row>
        <row r="59">
          <cell r="I59">
            <v>30</v>
          </cell>
          <cell r="J59">
            <v>6000</v>
          </cell>
          <cell r="K59">
            <v>30</v>
          </cell>
        </row>
        <row r="60">
          <cell r="B60">
            <v>10001196</v>
          </cell>
          <cell r="C60" t="str">
            <v>钢柱\G250/15\Q235A</v>
          </cell>
          <cell r="D60" t="str">
            <v>套</v>
          </cell>
          <cell r="E60">
            <v>1</v>
          </cell>
          <cell r="F60">
            <v>16620</v>
          </cell>
          <cell r="G60">
            <v>16620</v>
          </cell>
        </row>
        <row r="60">
          <cell r="I60">
            <v>13850</v>
          </cell>
          <cell r="J60">
            <v>13850</v>
          </cell>
          <cell r="K60">
            <v>13850</v>
          </cell>
        </row>
        <row r="61">
          <cell r="B61">
            <v>10001197</v>
          </cell>
          <cell r="C61" t="str">
            <v>钢柱\G350/15\Q235A</v>
          </cell>
          <cell r="D61" t="str">
            <v>套</v>
          </cell>
          <cell r="E61">
            <v>1</v>
          </cell>
          <cell r="F61">
            <v>20760</v>
          </cell>
          <cell r="G61">
            <v>20760</v>
          </cell>
        </row>
        <row r="61">
          <cell r="I61">
            <v>17300</v>
          </cell>
          <cell r="J61">
            <v>17300</v>
          </cell>
          <cell r="K61">
            <v>17300</v>
          </cell>
        </row>
        <row r="62">
          <cell r="B62">
            <v>10001198</v>
          </cell>
          <cell r="C62" t="str">
            <v>钢柱\G450/15\Q235A</v>
          </cell>
          <cell r="D62" t="str">
            <v>套</v>
          </cell>
          <cell r="E62">
            <v>1</v>
          </cell>
          <cell r="F62">
            <v>21120</v>
          </cell>
          <cell r="G62">
            <v>21120</v>
          </cell>
        </row>
        <row r="62">
          <cell r="I62">
            <v>17600</v>
          </cell>
          <cell r="J62">
            <v>17600</v>
          </cell>
          <cell r="K62">
            <v>17600</v>
          </cell>
        </row>
        <row r="63">
          <cell r="B63">
            <v>10001301</v>
          </cell>
          <cell r="C63" t="str">
            <v>钩螺栓\JL47(130)\Q235A</v>
          </cell>
          <cell r="D63" t="str">
            <v>套</v>
          </cell>
          <cell r="E63">
            <v>5</v>
          </cell>
          <cell r="F63">
            <v>7</v>
          </cell>
          <cell r="G63">
            <v>35</v>
          </cell>
        </row>
        <row r="63">
          <cell r="I63">
            <v>6</v>
          </cell>
          <cell r="J63">
            <v>30</v>
          </cell>
          <cell r="K63">
            <v>6</v>
          </cell>
        </row>
        <row r="64">
          <cell r="B64">
            <v>10001302</v>
          </cell>
          <cell r="C64" t="str">
            <v>钩螺栓\JL47(165)\Q235A</v>
          </cell>
          <cell r="D64" t="str">
            <v>套</v>
          </cell>
          <cell r="E64">
            <v>5</v>
          </cell>
          <cell r="F64">
            <v>10</v>
          </cell>
          <cell r="G64">
            <v>50</v>
          </cell>
        </row>
        <row r="64">
          <cell r="I64">
            <v>8</v>
          </cell>
          <cell r="J64">
            <v>40</v>
          </cell>
          <cell r="K64">
            <v>8</v>
          </cell>
        </row>
        <row r="65">
          <cell r="B65">
            <v>10001304</v>
          </cell>
          <cell r="C65" t="str">
            <v>钩头鞍子\JL18(L)\Q235A</v>
          </cell>
          <cell r="D65" t="str">
            <v>套</v>
          </cell>
          <cell r="E65">
            <v>5</v>
          </cell>
          <cell r="F65">
            <v>97</v>
          </cell>
          <cell r="G65">
            <v>485</v>
          </cell>
        </row>
        <row r="65">
          <cell r="I65">
            <v>81</v>
          </cell>
          <cell r="J65">
            <v>405</v>
          </cell>
          <cell r="K65">
            <v>81</v>
          </cell>
        </row>
        <row r="66">
          <cell r="B66">
            <v>10001328</v>
          </cell>
          <cell r="C66" t="str">
            <v>管帽\JL07(1)\HT15-33</v>
          </cell>
          <cell r="D66" t="str">
            <v>个</v>
          </cell>
          <cell r="E66">
            <v>10</v>
          </cell>
          <cell r="F66">
            <v>8</v>
          </cell>
          <cell r="G66">
            <v>80</v>
          </cell>
        </row>
        <row r="66">
          <cell r="I66">
            <v>7</v>
          </cell>
          <cell r="J66">
            <v>70</v>
          </cell>
          <cell r="K66">
            <v>7</v>
          </cell>
        </row>
        <row r="67">
          <cell r="B67">
            <v>10001329</v>
          </cell>
          <cell r="C67" t="str">
            <v>管帽\JL07(2)\HT15-33</v>
          </cell>
          <cell r="D67" t="str">
            <v>个</v>
          </cell>
          <cell r="E67">
            <v>10</v>
          </cell>
          <cell r="F67">
            <v>11</v>
          </cell>
          <cell r="G67">
            <v>110</v>
          </cell>
        </row>
        <row r="67">
          <cell r="I67">
            <v>9</v>
          </cell>
          <cell r="J67">
            <v>90</v>
          </cell>
          <cell r="K67">
            <v>9</v>
          </cell>
        </row>
        <row r="68">
          <cell r="B68">
            <v>10001441</v>
          </cell>
          <cell r="C68" t="str">
            <v>横担\∠63×6×1500mm</v>
          </cell>
          <cell r="D68" t="str">
            <v>根</v>
          </cell>
          <cell r="E68">
            <v>50</v>
          </cell>
          <cell r="F68">
            <v>167</v>
          </cell>
          <cell r="G68">
            <v>8350</v>
          </cell>
        </row>
        <row r="68">
          <cell r="I68">
            <v>139</v>
          </cell>
          <cell r="J68">
            <v>6950</v>
          </cell>
          <cell r="K68">
            <v>139</v>
          </cell>
        </row>
        <row r="69">
          <cell r="B69">
            <v>10001629</v>
          </cell>
          <cell r="C69" t="str">
            <v>夹环\JL36\Q235A</v>
          </cell>
          <cell r="D69" t="str">
            <v>套</v>
          </cell>
          <cell r="E69">
            <v>20</v>
          </cell>
          <cell r="F69">
            <v>26</v>
          </cell>
          <cell r="G69">
            <v>520</v>
          </cell>
        </row>
        <row r="69">
          <cell r="I69">
            <v>22</v>
          </cell>
          <cell r="J69">
            <v>440</v>
          </cell>
          <cell r="K69">
            <v>22</v>
          </cell>
        </row>
        <row r="70">
          <cell r="B70">
            <v>10001860</v>
          </cell>
          <cell r="C70" t="str">
            <v>角型垫块\JL31\Q235A</v>
          </cell>
          <cell r="D70" t="str">
            <v>套</v>
          </cell>
          <cell r="E70">
            <v>10</v>
          </cell>
          <cell r="F70">
            <v>32</v>
          </cell>
          <cell r="G70">
            <v>320</v>
          </cell>
        </row>
        <row r="70">
          <cell r="I70">
            <v>27</v>
          </cell>
          <cell r="J70">
            <v>270</v>
          </cell>
          <cell r="K70">
            <v>27</v>
          </cell>
        </row>
        <row r="71">
          <cell r="B71">
            <v>10001877</v>
          </cell>
          <cell r="C71" t="str">
            <v>接地跳线固定板\JL320\Q235A</v>
          </cell>
          <cell r="D71" t="str">
            <v>套</v>
          </cell>
          <cell r="E71">
            <v>5</v>
          </cell>
          <cell r="F71">
            <v>68</v>
          </cell>
          <cell r="G71">
            <v>340</v>
          </cell>
        </row>
        <row r="71">
          <cell r="I71">
            <v>57</v>
          </cell>
          <cell r="J71">
            <v>285</v>
          </cell>
          <cell r="K71">
            <v>57</v>
          </cell>
        </row>
        <row r="72">
          <cell r="B72">
            <v>10001880</v>
          </cell>
          <cell r="C72" t="str">
            <v>接地跳线肩架\560mm\Q235A</v>
          </cell>
          <cell r="D72" t="str">
            <v>套</v>
          </cell>
          <cell r="E72">
            <v>5</v>
          </cell>
          <cell r="F72">
            <v>192</v>
          </cell>
          <cell r="G72">
            <v>960</v>
          </cell>
        </row>
        <row r="72">
          <cell r="I72">
            <v>77</v>
          </cell>
          <cell r="J72">
            <v>385</v>
          </cell>
          <cell r="K72">
            <v>77</v>
          </cell>
        </row>
        <row r="73">
          <cell r="B73">
            <v>10001882</v>
          </cell>
          <cell r="C73" t="str">
            <v>接地线夹\JL33P75\Q235A</v>
          </cell>
          <cell r="D73" t="str">
            <v>套</v>
          </cell>
          <cell r="E73">
            <v>20</v>
          </cell>
          <cell r="F73">
            <v>22</v>
          </cell>
          <cell r="G73">
            <v>440</v>
          </cell>
        </row>
        <row r="73">
          <cell r="I73">
            <v>18</v>
          </cell>
          <cell r="J73">
            <v>360</v>
          </cell>
          <cell r="K73">
            <v>18</v>
          </cell>
        </row>
        <row r="74">
          <cell r="B74">
            <v>10001883</v>
          </cell>
          <cell r="C74" t="str">
            <v>接地线连接线夹\JL34\Q235A</v>
          </cell>
          <cell r="D74" t="str">
            <v>套</v>
          </cell>
          <cell r="E74">
            <v>20</v>
          </cell>
          <cell r="F74">
            <v>23</v>
          </cell>
          <cell r="G74">
            <v>460</v>
          </cell>
        </row>
        <row r="74">
          <cell r="I74">
            <v>19</v>
          </cell>
          <cell r="J74">
            <v>380</v>
          </cell>
          <cell r="K74">
            <v>19</v>
          </cell>
        </row>
        <row r="75">
          <cell r="B75">
            <v>10002618</v>
          </cell>
          <cell r="C75" t="str">
            <v>耐张线夹\NLD-2</v>
          </cell>
          <cell r="D75" t="str">
            <v>套</v>
          </cell>
          <cell r="E75">
            <v>20</v>
          </cell>
          <cell r="F75">
            <v>54</v>
          </cell>
          <cell r="G75">
            <v>1080</v>
          </cell>
        </row>
        <row r="75">
          <cell r="I75">
            <v>45</v>
          </cell>
          <cell r="J75">
            <v>900</v>
          </cell>
          <cell r="K75">
            <v>45</v>
          </cell>
        </row>
        <row r="76">
          <cell r="B76">
            <v>10002619</v>
          </cell>
          <cell r="C76" t="str">
            <v>耐张线夹\NLD-3</v>
          </cell>
          <cell r="D76" t="str">
            <v>套</v>
          </cell>
          <cell r="E76">
            <v>20</v>
          </cell>
          <cell r="F76">
            <v>92</v>
          </cell>
          <cell r="G76">
            <v>1840</v>
          </cell>
        </row>
        <row r="76">
          <cell r="I76">
            <v>77</v>
          </cell>
          <cell r="J76">
            <v>1540</v>
          </cell>
          <cell r="K76">
            <v>77</v>
          </cell>
        </row>
        <row r="77">
          <cell r="B77">
            <v>10002620</v>
          </cell>
          <cell r="C77" t="str">
            <v>耐张线夹\NLD-4</v>
          </cell>
          <cell r="D77" t="str">
            <v>套</v>
          </cell>
          <cell r="E77">
            <v>20</v>
          </cell>
          <cell r="F77">
            <v>143</v>
          </cell>
          <cell r="G77">
            <v>2860</v>
          </cell>
        </row>
        <row r="77">
          <cell r="I77">
            <v>119</v>
          </cell>
          <cell r="J77">
            <v>2380</v>
          </cell>
          <cell r="K77">
            <v>119</v>
          </cell>
        </row>
        <row r="78">
          <cell r="B78">
            <v>10002755</v>
          </cell>
          <cell r="C78" t="str">
            <v>平行挂板\P-10</v>
          </cell>
          <cell r="D78" t="str">
            <v>套</v>
          </cell>
          <cell r="E78">
            <v>20</v>
          </cell>
          <cell r="F78">
            <v>22</v>
          </cell>
          <cell r="G78">
            <v>440</v>
          </cell>
        </row>
        <row r="78">
          <cell r="I78">
            <v>18</v>
          </cell>
          <cell r="J78">
            <v>360</v>
          </cell>
          <cell r="K78">
            <v>18</v>
          </cell>
        </row>
        <row r="79">
          <cell r="B79">
            <v>10002958</v>
          </cell>
          <cell r="C79" t="str">
            <v>球头挂环\Q-7</v>
          </cell>
          <cell r="D79" t="str">
            <v>套</v>
          </cell>
          <cell r="E79">
            <v>20</v>
          </cell>
          <cell r="F79">
            <v>12</v>
          </cell>
          <cell r="G79">
            <v>240</v>
          </cell>
        </row>
        <row r="79">
          <cell r="I79">
            <v>10</v>
          </cell>
          <cell r="J79">
            <v>200</v>
          </cell>
          <cell r="K79">
            <v>10</v>
          </cell>
        </row>
        <row r="80">
          <cell r="B80">
            <v>10002960</v>
          </cell>
          <cell r="C80" t="str">
            <v>球型垫块\JL30\Q235A</v>
          </cell>
          <cell r="D80" t="str">
            <v>套</v>
          </cell>
          <cell r="E80">
            <v>20</v>
          </cell>
          <cell r="F80">
            <v>7</v>
          </cell>
          <cell r="G80">
            <v>140</v>
          </cell>
        </row>
        <row r="80">
          <cell r="I80">
            <v>6</v>
          </cell>
          <cell r="J80">
            <v>120</v>
          </cell>
          <cell r="K80">
            <v>6</v>
          </cell>
        </row>
        <row r="81">
          <cell r="B81">
            <v>10003002</v>
          </cell>
          <cell r="C81" t="str">
            <v>软横跨固定角钢\JL78(740)\Q235A</v>
          </cell>
          <cell r="D81" t="str">
            <v>套</v>
          </cell>
          <cell r="E81">
            <v>20</v>
          </cell>
          <cell r="F81">
            <v>342</v>
          </cell>
          <cell r="G81">
            <v>6840</v>
          </cell>
        </row>
        <row r="81">
          <cell r="I81">
            <v>84</v>
          </cell>
          <cell r="J81">
            <v>1680</v>
          </cell>
          <cell r="K81">
            <v>84</v>
          </cell>
        </row>
        <row r="82">
          <cell r="B82">
            <v>10003005</v>
          </cell>
          <cell r="C82" t="str">
            <v>软态不锈钢丝\φ3.5mm\不锈钢\GB/T4240-93</v>
          </cell>
          <cell r="D82" t="str">
            <v>千克</v>
          </cell>
          <cell r="E82">
            <v>200</v>
          </cell>
          <cell r="F82">
            <v>58</v>
          </cell>
          <cell r="G82">
            <v>11600</v>
          </cell>
        </row>
        <row r="82">
          <cell r="I82">
            <v>48</v>
          </cell>
          <cell r="J82">
            <v>9600</v>
          </cell>
          <cell r="K82">
            <v>48</v>
          </cell>
        </row>
        <row r="83">
          <cell r="B83">
            <v>10003006</v>
          </cell>
          <cell r="C83" t="str">
            <v>软铜绞线\TRJ\120mm2</v>
          </cell>
          <cell r="D83" t="str">
            <v>米</v>
          </cell>
          <cell r="E83">
            <v>1</v>
          </cell>
          <cell r="F83">
            <v>144</v>
          </cell>
          <cell r="G83">
            <v>144</v>
          </cell>
        </row>
        <row r="83">
          <cell r="I83">
            <v>144</v>
          </cell>
          <cell r="J83">
            <v>144</v>
          </cell>
          <cell r="K83">
            <v>120</v>
          </cell>
        </row>
        <row r="84">
          <cell r="B84">
            <v>10003067</v>
          </cell>
          <cell r="C84" t="str">
            <v>设备线夹\SL-3B</v>
          </cell>
          <cell r="D84" t="str">
            <v>套</v>
          </cell>
          <cell r="E84">
            <v>20</v>
          </cell>
          <cell r="F84">
            <v>42</v>
          </cell>
          <cell r="G84">
            <v>840</v>
          </cell>
        </row>
        <row r="84">
          <cell r="I84">
            <v>71</v>
          </cell>
          <cell r="J84">
            <v>1420</v>
          </cell>
          <cell r="K84">
            <v>71</v>
          </cell>
        </row>
        <row r="85">
          <cell r="B85">
            <v>10003068</v>
          </cell>
          <cell r="C85" t="str">
            <v>设备线夹\SL-4A</v>
          </cell>
          <cell r="D85" t="str">
            <v>套</v>
          </cell>
          <cell r="E85">
            <v>20</v>
          </cell>
          <cell r="F85">
            <v>42</v>
          </cell>
          <cell r="G85">
            <v>840</v>
          </cell>
        </row>
        <row r="85">
          <cell r="I85">
            <v>35</v>
          </cell>
          <cell r="J85">
            <v>700</v>
          </cell>
          <cell r="K85">
            <v>35</v>
          </cell>
        </row>
        <row r="86">
          <cell r="B86">
            <v>10003445</v>
          </cell>
          <cell r="C86" t="str">
            <v>双底座槽钢\JL69(78-12)\Q235A</v>
          </cell>
          <cell r="D86" t="str">
            <v>套</v>
          </cell>
          <cell r="E86">
            <v>20</v>
          </cell>
          <cell r="F86">
            <v>449</v>
          </cell>
          <cell r="G86">
            <v>8980</v>
          </cell>
        </row>
        <row r="86">
          <cell r="I86">
            <v>374</v>
          </cell>
          <cell r="J86">
            <v>7480</v>
          </cell>
          <cell r="K86">
            <v>374</v>
          </cell>
        </row>
        <row r="87">
          <cell r="B87">
            <v>10003447</v>
          </cell>
          <cell r="C87" t="str">
            <v>双耳鞍子\JL19(L)\KTH350-10</v>
          </cell>
          <cell r="D87" t="str">
            <v>套</v>
          </cell>
          <cell r="E87">
            <v>20</v>
          </cell>
          <cell r="F87">
            <v>72</v>
          </cell>
          <cell r="G87">
            <v>1440</v>
          </cell>
        </row>
        <row r="87">
          <cell r="I87">
            <v>60</v>
          </cell>
          <cell r="J87">
            <v>1200</v>
          </cell>
          <cell r="K87">
            <v>60</v>
          </cell>
        </row>
        <row r="88">
          <cell r="B88">
            <v>10003449</v>
          </cell>
          <cell r="C88" t="str">
            <v>双耳连接器\JL32(Y)\KTH350-10</v>
          </cell>
          <cell r="D88" t="str">
            <v>套</v>
          </cell>
          <cell r="E88">
            <v>20</v>
          </cell>
          <cell r="F88">
            <v>37</v>
          </cell>
          <cell r="G88">
            <v>740</v>
          </cell>
        </row>
        <row r="88">
          <cell r="I88">
            <v>31</v>
          </cell>
          <cell r="J88">
            <v>620</v>
          </cell>
          <cell r="K88">
            <v>31</v>
          </cell>
        </row>
        <row r="89">
          <cell r="B89">
            <v>10003450</v>
          </cell>
          <cell r="C89" t="str">
            <v>双耳楔型线夹\JL27(50)\ZG270-500</v>
          </cell>
          <cell r="D89" t="str">
            <v>套</v>
          </cell>
          <cell r="E89">
            <v>20</v>
          </cell>
          <cell r="F89">
            <v>43</v>
          </cell>
          <cell r="G89">
            <v>860</v>
          </cell>
        </row>
        <row r="89">
          <cell r="I89">
            <v>36</v>
          </cell>
          <cell r="J89">
            <v>720</v>
          </cell>
          <cell r="K89">
            <v>36</v>
          </cell>
        </row>
        <row r="90">
          <cell r="B90">
            <v>10003451</v>
          </cell>
          <cell r="C90" t="str">
            <v>双耳楔型线夹\JL27(70)\ZG270-500</v>
          </cell>
          <cell r="D90" t="str">
            <v>套</v>
          </cell>
          <cell r="E90">
            <v>20</v>
          </cell>
          <cell r="F90">
            <v>43</v>
          </cell>
          <cell r="G90">
            <v>860</v>
          </cell>
        </row>
        <row r="90">
          <cell r="I90">
            <v>36</v>
          </cell>
          <cell r="J90">
            <v>720</v>
          </cell>
          <cell r="K90">
            <v>36</v>
          </cell>
        </row>
        <row r="91">
          <cell r="B91">
            <v>10003454</v>
          </cell>
          <cell r="C91" t="str">
            <v>双环杆\JL55(1000)\Q235A</v>
          </cell>
          <cell r="D91" t="str">
            <v>根</v>
          </cell>
          <cell r="E91">
            <v>20</v>
          </cell>
          <cell r="F91">
            <v>34</v>
          </cell>
          <cell r="G91">
            <v>680</v>
          </cell>
        </row>
        <row r="91">
          <cell r="I91">
            <v>28</v>
          </cell>
          <cell r="J91">
            <v>560</v>
          </cell>
          <cell r="K91">
            <v>28</v>
          </cell>
        </row>
        <row r="92">
          <cell r="B92">
            <v>10003455</v>
          </cell>
          <cell r="C92" t="str">
            <v>双环杆\JL55(1200)\Q235A</v>
          </cell>
          <cell r="D92" t="str">
            <v>根</v>
          </cell>
          <cell r="E92">
            <v>20</v>
          </cell>
          <cell r="F92">
            <v>34</v>
          </cell>
          <cell r="G92">
            <v>680</v>
          </cell>
        </row>
        <row r="92">
          <cell r="I92">
            <v>28</v>
          </cell>
          <cell r="J92">
            <v>560</v>
          </cell>
          <cell r="K92">
            <v>28</v>
          </cell>
        </row>
        <row r="93">
          <cell r="B93">
            <v>10003457</v>
          </cell>
          <cell r="C93" t="str">
            <v>双环杆\JL55(300)\Q235A</v>
          </cell>
          <cell r="D93" t="str">
            <v>根</v>
          </cell>
          <cell r="E93">
            <v>20</v>
          </cell>
          <cell r="F93">
            <v>22</v>
          </cell>
          <cell r="G93">
            <v>440</v>
          </cell>
        </row>
        <row r="93">
          <cell r="I93">
            <v>18</v>
          </cell>
          <cell r="J93">
            <v>360</v>
          </cell>
          <cell r="K93">
            <v>18</v>
          </cell>
        </row>
        <row r="94">
          <cell r="B94">
            <v>10003459</v>
          </cell>
          <cell r="C94" t="str">
            <v>双环杆\JL55(770)\Q235A</v>
          </cell>
          <cell r="D94" t="str">
            <v>套</v>
          </cell>
          <cell r="E94">
            <v>20</v>
          </cell>
          <cell r="F94">
            <v>31</v>
          </cell>
          <cell r="G94">
            <v>620</v>
          </cell>
        </row>
        <row r="94">
          <cell r="I94">
            <v>26</v>
          </cell>
          <cell r="J94">
            <v>520</v>
          </cell>
          <cell r="K94">
            <v>26</v>
          </cell>
        </row>
        <row r="95">
          <cell r="B95">
            <v>10003460</v>
          </cell>
          <cell r="C95" t="str">
            <v>双环杆\JL55(900)\Q235A</v>
          </cell>
          <cell r="D95" t="str">
            <v>根</v>
          </cell>
          <cell r="E95">
            <v>20</v>
          </cell>
          <cell r="F95">
            <v>31</v>
          </cell>
          <cell r="G95">
            <v>620</v>
          </cell>
        </row>
        <row r="95">
          <cell r="I95">
            <v>26</v>
          </cell>
          <cell r="J95">
            <v>520</v>
          </cell>
          <cell r="K95">
            <v>26</v>
          </cell>
        </row>
        <row r="96">
          <cell r="B96">
            <v>10004219</v>
          </cell>
          <cell r="C96" t="str">
            <v>楔型线夹\NX-2</v>
          </cell>
          <cell r="D96" t="str">
            <v>套</v>
          </cell>
          <cell r="E96">
            <v>20</v>
          </cell>
          <cell r="F96">
            <v>49</v>
          </cell>
          <cell r="G96">
            <v>980</v>
          </cell>
        </row>
        <row r="96">
          <cell r="I96">
            <v>41</v>
          </cell>
          <cell r="J96">
            <v>820</v>
          </cell>
          <cell r="K96">
            <v>41</v>
          </cell>
        </row>
        <row r="97">
          <cell r="B97">
            <v>10004220</v>
          </cell>
          <cell r="C97" t="str">
            <v>楔型线夹\NX-3</v>
          </cell>
          <cell r="D97" t="str">
            <v>套</v>
          </cell>
          <cell r="E97">
            <v>20</v>
          </cell>
          <cell r="F97">
            <v>89</v>
          </cell>
          <cell r="G97">
            <v>1780</v>
          </cell>
        </row>
        <row r="97">
          <cell r="I97">
            <v>74</v>
          </cell>
          <cell r="J97">
            <v>1480</v>
          </cell>
          <cell r="K97">
            <v>74</v>
          </cell>
        </row>
        <row r="98">
          <cell r="B98">
            <v>10004246</v>
          </cell>
          <cell r="C98" t="str">
            <v>悬吊滑轮\JL77(L185)\Q235A</v>
          </cell>
          <cell r="D98" t="str">
            <v>套</v>
          </cell>
          <cell r="E98">
            <v>5</v>
          </cell>
          <cell r="F98">
            <v>107</v>
          </cell>
          <cell r="G98">
            <v>535</v>
          </cell>
        </row>
        <row r="98">
          <cell r="I98">
            <v>89</v>
          </cell>
          <cell r="J98">
            <v>445</v>
          </cell>
          <cell r="K98">
            <v>89</v>
          </cell>
        </row>
        <row r="99">
          <cell r="B99">
            <v>10004247</v>
          </cell>
          <cell r="C99" t="str">
            <v>悬吊滑轮\JL77(L70)\Q235A</v>
          </cell>
          <cell r="D99" t="str">
            <v>套</v>
          </cell>
          <cell r="E99">
            <v>5</v>
          </cell>
          <cell r="F99">
            <v>107</v>
          </cell>
          <cell r="G99">
            <v>535</v>
          </cell>
        </row>
        <row r="99">
          <cell r="I99">
            <v>89</v>
          </cell>
          <cell r="J99">
            <v>445</v>
          </cell>
          <cell r="K99">
            <v>89</v>
          </cell>
        </row>
        <row r="100">
          <cell r="B100">
            <v>10004666</v>
          </cell>
          <cell r="C100" t="str">
            <v>长吊环\JL38\Q235A</v>
          </cell>
          <cell r="D100" t="str">
            <v>套</v>
          </cell>
          <cell r="E100">
            <v>20</v>
          </cell>
          <cell r="F100">
            <v>64</v>
          </cell>
          <cell r="G100">
            <v>1280</v>
          </cell>
        </row>
        <row r="100">
          <cell r="I100">
            <v>53</v>
          </cell>
          <cell r="J100">
            <v>1060</v>
          </cell>
          <cell r="K100">
            <v>53</v>
          </cell>
        </row>
        <row r="101">
          <cell r="B101">
            <v>10004667</v>
          </cell>
          <cell r="C101" t="str">
            <v>长定位环\JL13(1)\Q235A</v>
          </cell>
          <cell r="D101" t="str">
            <v>根</v>
          </cell>
          <cell r="E101">
            <v>20</v>
          </cell>
          <cell r="F101">
            <v>136</v>
          </cell>
          <cell r="G101">
            <v>2720</v>
          </cell>
        </row>
        <row r="101">
          <cell r="I101">
            <v>113</v>
          </cell>
          <cell r="J101">
            <v>2260</v>
          </cell>
          <cell r="K101">
            <v>113</v>
          </cell>
        </row>
        <row r="102">
          <cell r="B102">
            <v>10004896</v>
          </cell>
          <cell r="C102" t="str">
            <v>坠砣杆\JL46(20)\Q235A</v>
          </cell>
          <cell r="D102" t="str">
            <v>根</v>
          </cell>
          <cell r="E102">
            <v>20</v>
          </cell>
          <cell r="F102">
            <v>95</v>
          </cell>
          <cell r="G102">
            <v>1900</v>
          </cell>
        </row>
        <row r="102">
          <cell r="I102">
            <v>79</v>
          </cell>
          <cell r="J102">
            <v>1580</v>
          </cell>
          <cell r="K102">
            <v>79</v>
          </cell>
        </row>
        <row r="103">
          <cell r="B103">
            <v>10004897</v>
          </cell>
          <cell r="C103" t="str">
            <v>坠砣杆\JL46(30)\Q235A</v>
          </cell>
          <cell r="D103" t="str">
            <v>套</v>
          </cell>
          <cell r="E103">
            <v>20</v>
          </cell>
          <cell r="F103">
            <v>107</v>
          </cell>
          <cell r="G103">
            <v>2140</v>
          </cell>
        </row>
        <row r="103">
          <cell r="I103">
            <v>89</v>
          </cell>
          <cell r="J103">
            <v>1780</v>
          </cell>
          <cell r="K103">
            <v>89</v>
          </cell>
        </row>
        <row r="104">
          <cell r="B104">
            <v>10004898</v>
          </cell>
          <cell r="C104" t="str">
            <v>坠砣卡子\φ30mm\Q235A</v>
          </cell>
          <cell r="D104" t="str">
            <v>个</v>
          </cell>
          <cell r="E104">
            <v>20</v>
          </cell>
          <cell r="F104">
            <v>22</v>
          </cell>
          <cell r="G104">
            <v>440</v>
          </cell>
        </row>
        <row r="104">
          <cell r="I104">
            <v>18</v>
          </cell>
          <cell r="J104">
            <v>360</v>
          </cell>
          <cell r="K104">
            <v>18</v>
          </cell>
        </row>
        <row r="105">
          <cell r="B105">
            <v>10004899</v>
          </cell>
          <cell r="C105" t="str">
            <v>坠砣限制管\6m\Q235A</v>
          </cell>
          <cell r="D105" t="str">
            <v>根</v>
          </cell>
          <cell r="E105">
            <v>20</v>
          </cell>
          <cell r="F105">
            <v>179</v>
          </cell>
          <cell r="G105">
            <v>3580</v>
          </cell>
        </row>
        <row r="105">
          <cell r="I105">
            <v>149</v>
          </cell>
          <cell r="J105">
            <v>2980</v>
          </cell>
          <cell r="K105">
            <v>149</v>
          </cell>
        </row>
        <row r="106">
          <cell r="B106">
            <v>10006048</v>
          </cell>
          <cell r="C106" t="str">
            <v>AP线肩架\JL321(78N)\Q235A</v>
          </cell>
          <cell r="D106" t="str">
            <v>个</v>
          </cell>
          <cell r="E106">
            <v>2</v>
          </cell>
          <cell r="F106">
            <v>258</v>
          </cell>
          <cell r="G106">
            <v>516</v>
          </cell>
        </row>
        <row r="106">
          <cell r="I106">
            <v>215</v>
          </cell>
          <cell r="J106">
            <v>430</v>
          </cell>
          <cell r="K106">
            <v>215</v>
          </cell>
        </row>
        <row r="107">
          <cell r="B107">
            <v>10006049</v>
          </cell>
          <cell r="C107" t="str">
            <v>AP线肩架\JL321(78W)\Q235A</v>
          </cell>
          <cell r="D107" t="str">
            <v>根</v>
          </cell>
          <cell r="E107">
            <v>2</v>
          </cell>
          <cell r="F107">
            <v>342</v>
          </cell>
          <cell r="G107">
            <v>684</v>
          </cell>
        </row>
        <row r="107">
          <cell r="I107">
            <v>285</v>
          </cell>
          <cell r="J107">
            <v>570</v>
          </cell>
          <cell r="K107">
            <v>285</v>
          </cell>
        </row>
        <row r="108">
          <cell r="B108">
            <v>10006050</v>
          </cell>
          <cell r="C108" t="str">
            <v>AP线肩架\JL321(78Z)\Q235A</v>
          </cell>
          <cell r="D108" t="str">
            <v>根</v>
          </cell>
          <cell r="E108">
            <v>2</v>
          </cell>
          <cell r="F108">
            <v>298</v>
          </cell>
          <cell r="G108">
            <v>596</v>
          </cell>
        </row>
        <row r="108">
          <cell r="I108">
            <v>248</v>
          </cell>
          <cell r="J108">
            <v>496</v>
          </cell>
          <cell r="K108">
            <v>248</v>
          </cell>
        </row>
        <row r="109">
          <cell r="B109">
            <v>10006051</v>
          </cell>
          <cell r="C109" t="str">
            <v>AP线肩架\JL321(G13W)\Q235A</v>
          </cell>
          <cell r="D109" t="str">
            <v>套</v>
          </cell>
          <cell r="E109">
            <v>2</v>
          </cell>
          <cell r="F109">
            <v>320</v>
          </cell>
          <cell r="G109">
            <v>640</v>
          </cell>
        </row>
        <row r="109">
          <cell r="I109">
            <v>267</v>
          </cell>
          <cell r="J109">
            <v>534</v>
          </cell>
          <cell r="K109">
            <v>267</v>
          </cell>
        </row>
        <row r="110">
          <cell r="B110">
            <v>10006052</v>
          </cell>
          <cell r="C110" t="str">
            <v>AP线肩架\JL321(G15)\Q235A</v>
          </cell>
          <cell r="D110" t="str">
            <v>个</v>
          </cell>
          <cell r="E110">
            <v>2</v>
          </cell>
          <cell r="F110">
            <v>349</v>
          </cell>
          <cell r="G110">
            <v>698</v>
          </cell>
        </row>
        <row r="110">
          <cell r="I110">
            <v>291</v>
          </cell>
          <cell r="J110">
            <v>582</v>
          </cell>
          <cell r="K110">
            <v>291</v>
          </cell>
        </row>
        <row r="111">
          <cell r="B111">
            <v>10006053</v>
          </cell>
          <cell r="C111" t="str">
            <v>AP线肩架\JL321(H78N)\Q235A</v>
          </cell>
          <cell r="D111" t="str">
            <v>套</v>
          </cell>
          <cell r="E111">
            <v>2</v>
          </cell>
          <cell r="F111">
            <v>258</v>
          </cell>
          <cell r="G111">
            <v>516</v>
          </cell>
        </row>
        <row r="111">
          <cell r="I111">
            <v>215</v>
          </cell>
          <cell r="J111">
            <v>430</v>
          </cell>
          <cell r="K111">
            <v>215</v>
          </cell>
        </row>
        <row r="112">
          <cell r="B112">
            <v>10006055</v>
          </cell>
          <cell r="C112" t="str">
            <v>AP线肩架\TL321(G10N)\Q235A</v>
          </cell>
          <cell r="D112" t="str">
            <v>套</v>
          </cell>
          <cell r="E112">
            <v>2</v>
          </cell>
          <cell r="F112">
            <v>199</v>
          </cell>
          <cell r="G112">
            <v>398</v>
          </cell>
        </row>
        <row r="112">
          <cell r="I112">
            <v>166</v>
          </cell>
          <cell r="J112">
            <v>332</v>
          </cell>
          <cell r="K112">
            <v>166</v>
          </cell>
        </row>
        <row r="113">
          <cell r="B113">
            <v>10006056</v>
          </cell>
          <cell r="C113" t="str">
            <v>AP线肩架\TL321(G10W)\Q235A</v>
          </cell>
          <cell r="D113" t="str">
            <v>套</v>
          </cell>
          <cell r="E113">
            <v>2</v>
          </cell>
          <cell r="F113">
            <v>284</v>
          </cell>
          <cell r="G113">
            <v>568</v>
          </cell>
        </row>
        <row r="113">
          <cell r="I113">
            <v>237</v>
          </cell>
          <cell r="J113">
            <v>474</v>
          </cell>
          <cell r="K113">
            <v>237</v>
          </cell>
        </row>
        <row r="114">
          <cell r="B114">
            <v>10006057</v>
          </cell>
          <cell r="C114" t="str">
            <v>AP线肩架\TL321(G10Z)\Q235A</v>
          </cell>
          <cell r="D114" t="str">
            <v>套</v>
          </cell>
          <cell r="E114">
            <v>2</v>
          </cell>
          <cell r="F114">
            <v>241</v>
          </cell>
          <cell r="G114">
            <v>482</v>
          </cell>
        </row>
        <row r="114">
          <cell r="I114">
            <v>201</v>
          </cell>
          <cell r="J114">
            <v>402</v>
          </cell>
          <cell r="K114">
            <v>201</v>
          </cell>
        </row>
        <row r="115">
          <cell r="B115">
            <v>10006058</v>
          </cell>
          <cell r="C115" t="str">
            <v>AP线肩架本体角钢\1555mm\Q235A</v>
          </cell>
          <cell r="D115" t="str">
            <v>套</v>
          </cell>
          <cell r="E115">
            <v>2</v>
          </cell>
          <cell r="F115">
            <v>410</v>
          </cell>
          <cell r="G115">
            <v>820</v>
          </cell>
        </row>
        <row r="115">
          <cell r="I115">
            <v>342</v>
          </cell>
          <cell r="J115">
            <v>684</v>
          </cell>
          <cell r="K115">
            <v>342</v>
          </cell>
        </row>
        <row r="116">
          <cell r="B116">
            <v>10006063</v>
          </cell>
          <cell r="C116" t="str">
            <v>AP线肩架固定角钢\TL321(78Z)\Q235A</v>
          </cell>
          <cell r="D116" t="str">
            <v>套</v>
          </cell>
          <cell r="E116">
            <v>2</v>
          </cell>
          <cell r="F116">
            <v>77</v>
          </cell>
          <cell r="G116">
            <v>154</v>
          </cell>
        </row>
        <row r="116">
          <cell r="I116">
            <v>64</v>
          </cell>
          <cell r="J116">
            <v>128</v>
          </cell>
          <cell r="K116">
            <v>64</v>
          </cell>
        </row>
        <row r="117">
          <cell r="B117">
            <v>10006619</v>
          </cell>
          <cell r="C117" t="str">
            <v>D型坠铊杆\JL46(1600-850)\Q235A</v>
          </cell>
          <cell r="D117" t="str">
            <v>套</v>
          </cell>
          <cell r="E117">
            <v>5</v>
          </cell>
          <cell r="F117">
            <v>95</v>
          </cell>
          <cell r="G117">
            <v>475</v>
          </cell>
        </row>
        <row r="117">
          <cell r="I117">
            <v>79</v>
          </cell>
          <cell r="J117">
            <v>395</v>
          </cell>
          <cell r="K117">
            <v>79</v>
          </cell>
        </row>
        <row r="118">
          <cell r="B118">
            <v>10006620</v>
          </cell>
          <cell r="C118" t="str">
            <v>D型坠铊杆\JL46(2000-950)\Q235A</v>
          </cell>
          <cell r="D118" t="str">
            <v>套</v>
          </cell>
          <cell r="E118">
            <v>5</v>
          </cell>
          <cell r="F118">
            <v>95</v>
          </cell>
          <cell r="G118">
            <v>475</v>
          </cell>
        </row>
        <row r="118">
          <cell r="I118">
            <v>79</v>
          </cell>
          <cell r="J118">
            <v>395</v>
          </cell>
          <cell r="K118">
            <v>79</v>
          </cell>
        </row>
        <row r="119">
          <cell r="B119">
            <v>10006798</v>
          </cell>
          <cell r="C119" t="str">
            <v>GW线支架\420mm\Q235A</v>
          </cell>
          <cell r="D119" t="str">
            <v>套</v>
          </cell>
          <cell r="E119">
            <v>2</v>
          </cell>
          <cell r="F119">
            <v>158</v>
          </cell>
          <cell r="G119">
            <v>316</v>
          </cell>
        </row>
        <row r="119">
          <cell r="I119">
            <v>132</v>
          </cell>
          <cell r="J119">
            <v>264</v>
          </cell>
          <cell r="K119">
            <v>132</v>
          </cell>
        </row>
        <row r="120">
          <cell r="B120">
            <v>10006799</v>
          </cell>
          <cell r="C120" t="str">
            <v>GW线支架\560mm\Q235A</v>
          </cell>
          <cell r="D120" t="str">
            <v>套</v>
          </cell>
          <cell r="E120">
            <v>2</v>
          </cell>
          <cell r="F120">
            <v>170</v>
          </cell>
          <cell r="G120">
            <v>340</v>
          </cell>
        </row>
        <row r="120">
          <cell r="I120">
            <v>142</v>
          </cell>
          <cell r="J120">
            <v>284</v>
          </cell>
          <cell r="K120">
            <v>142</v>
          </cell>
        </row>
        <row r="121">
          <cell r="B121">
            <v>10006800</v>
          </cell>
          <cell r="C121" t="str">
            <v>GW线支架\660mm\Q235A</v>
          </cell>
          <cell r="D121" t="str">
            <v>套</v>
          </cell>
          <cell r="E121">
            <v>2</v>
          </cell>
          <cell r="F121">
            <v>178</v>
          </cell>
          <cell r="G121">
            <v>356</v>
          </cell>
        </row>
        <row r="121">
          <cell r="I121">
            <v>148</v>
          </cell>
          <cell r="J121">
            <v>296</v>
          </cell>
          <cell r="K121">
            <v>148</v>
          </cell>
        </row>
        <row r="122">
          <cell r="B122">
            <v>10006810</v>
          </cell>
          <cell r="C122" t="str">
            <v>G型AP线肩架\JL321(G10W2)\Q235A</v>
          </cell>
          <cell r="D122" t="str">
            <v>根</v>
          </cell>
          <cell r="E122">
            <v>2</v>
          </cell>
          <cell r="F122">
            <v>199</v>
          </cell>
          <cell r="G122">
            <v>398</v>
          </cell>
        </row>
        <row r="122">
          <cell r="I122">
            <v>166</v>
          </cell>
          <cell r="J122">
            <v>332</v>
          </cell>
          <cell r="K122">
            <v>166</v>
          </cell>
        </row>
        <row r="123">
          <cell r="B123">
            <v>10010832</v>
          </cell>
          <cell r="C123" t="str">
            <v>PW线肩架\JL361(P1240)\Q235A</v>
          </cell>
          <cell r="D123" t="str">
            <v>套</v>
          </cell>
          <cell r="E123">
            <v>2</v>
          </cell>
          <cell r="F123">
            <v>100</v>
          </cell>
          <cell r="G123">
            <v>200</v>
          </cell>
        </row>
        <row r="123">
          <cell r="I123">
            <v>83</v>
          </cell>
          <cell r="J123">
            <v>166</v>
          </cell>
          <cell r="K123">
            <v>83</v>
          </cell>
        </row>
        <row r="124">
          <cell r="B124">
            <v>10010833</v>
          </cell>
          <cell r="C124" t="str">
            <v>PW线肩架\TL361(D110)\Q235A</v>
          </cell>
          <cell r="D124" t="str">
            <v>套</v>
          </cell>
          <cell r="E124">
            <v>2</v>
          </cell>
          <cell r="F124">
            <v>96</v>
          </cell>
          <cell r="G124">
            <v>192</v>
          </cell>
        </row>
        <row r="124">
          <cell r="I124">
            <v>80</v>
          </cell>
          <cell r="J124">
            <v>160</v>
          </cell>
          <cell r="K124">
            <v>80</v>
          </cell>
        </row>
        <row r="125">
          <cell r="B125">
            <v>10010844</v>
          </cell>
          <cell r="C125" t="str">
            <v>P型腕臂\JL61(2.0)\Q235A</v>
          </cell>
          <cell r="D125" t="str">
            <v>套</v>
          </cell>
          <cell r="E125">
            <v>5</v>
          </cell>
          <cell r="F125">
            <v>247</v>
          </cell>
          <cell r="G125">
            <v>1235</v>
          </cell>
        </row>
        <row r="125">
          <cell r="I125">
            <v>206</v>
          </cell>
          <cell r="J125">
            <v>1030</v>
          </cell>
          <cell r="K125">
            <v>206</v>
          </cell>
        </row>
        <row r="126">
          <cell r="B126">
            <v>10010849</v>
          </cell>
          <cell r="C126" t="str">
            <v>P型腕臂\JL61(2.5)\Q235A</v>
          </cell>
          <cell r="D126" t="str">
            <v>根</v>
          </cell>
          <cell r="E126">
            <v>5</v>
          </cell>
          <cell r="F126">
            <v>276</v>
          </cell>
          <cell r="G126">
            <v>1380</v>
          </cell>
        </row>
        <row r="126">
          <cell r="I126">
            <v>153</v>
          </cell>
          <cell r="J126">
            <v>765</v>
          </cell>
          <cell r="K126">
            <v>153</v>
          </cell>
        </row>
        <row r="127">
          <cell r="B127">
            <v>10010850</v>
          </cell>
          <cell r="C127" t="str">
            <v>P型腕臂\JL61(2.6)\Q235A</v>
          </cell>
          <cell r="D127" t="str">
            <v>根</v>
          </cell>
          <cell r="E127">
            <v>5</v>
          </cell>
          <cell r="F127">
            <v>282</v>
          </cell>
          <cell r="G127">
            <v>1410</v>
          </cell>
        </row>
        <row r="127">
          <cell r="I127">
            <v>158</v>
          </cell>
          <cell r="J127">
            <v>790</v>
          </cell>
          <cell r="K127">
            <v>158</v>
          </cell>
        </row>
        <row r="128">
          <cell r="B128">
            <v>10010851</v>
          </cell>
          <cell r="C128" t="str">
            <v>P型腕臂\JL61(2.7)\Q235A</v>
          </cell>
          <cell r="D128" t="str">
            <v>根</v>
          </cell>
          <cell r="E128">
            <v>5</v>
          </cell>
          <cell r="F128">
            <v>288</v>
          </cell>
          <cell r="G128">
            <v>1440</v>
          </cell>
        </row>
        <row r="128">
          <cell r="I128">
            <v>163</v>
          </cell>
          <cell r="J128">
            <v>815</v>
          </cell>
          <cell r="K128">
            <v>163</v>
          </cell>
        </row>
        <row r="129">
          <cell r="B129">
            <v>10010852</v>
          </cell>
          <cell r="C129" t="str">
            <v>P型腕臂\JL61(2.9)\Q235A</v>
          </cell>
          <cell r="D129" t="str">
            <v>根</v>
          </cell>
          <cell r="E129">
            <v>5</v>
          </cell>
          <cell r="F129">
            <v>306</v>
          </cell>
          <cell r="G129">
            <v>1530</v>
          </cell>
        </row>
        <row r="129">
          <cell r="I129">
            <v>198</v>
          </cell>
          <cell r="J129">
            <v>990</v>
          </cell>
          <cell r="K129">
            <v>198</v>
          </cell>
        </row>
        <row r="130">
          <cell r="B130">
            <v>10010853</v>
          </cell>
          <cell r="C130" t="str">
            <v>P型腕臂\JL61(3.1)\Q235A</v>
          </cell>
          <cell r="D130" t="str">
            <v>根</v>
          </cell>
          <cell r="E130">
            <v>5</v>
          </cell>
          <cell r="F130">
            <v>312</v>
          </cell>
          <cell r="G130">
            <v>1560</v>
          </cell>
        </row>
        <row r="130">
          <cell r="I130">
            <v>211</v>
          </cell>
          <cell r="J130">
            <v>1055</v>
          </cell>
          <cell r="K130">
            <v>211</v>
          </cell>
        </row>
        <row r="131">
          <cell r="B131">
            <v>10011448</v>
          </cell>
          <cell r="C131" t="str">
            <v>U型挂环\U-7</v>
          </cell>
          <cell r="D131" t="str">
            <v>个</v>
          </cell>
          <cell r="E131">
            <v>5</v>
          </cell>
          <cell r="F131">
            <v>22</v>
          </cell>
          <cell r="G131">
            <v>110</v>
          </cell>
        </row>
        <row r="131">
          <cell r="I131">
            <v>18</v>
          </cell>
          <cell r="J131">
            <v>90</v>
          </cell>
          <cell r="K131">
            <v>18</v>
          </cell>
        </row>
        <row r="132">
          <cell r="B132">
            <v>10011462</v>
          </cell>
          <cell r="C132" t="str">
            <v>U型夹环\SJL59\KTH350-10</v>
          </cell>
          <cell r="D132" t="str">
            <v>套</v>
          </cell>
          <cell r="E132">
            <v>5</v>
          </cell>
          <cell r="F132">
            <v>35</v>
          </cell>
          <cell r="G132">
            <v>175</v>
          </cell>
        </row>
        <row r="132">
          <cell r="I132">
            <v>29</v>
          </cell>
          <cell r="J132">
            <v>145</v>
          </cell>
          <cell r="K132">
            <v>29</v>
          </cell>
        </row>
        <row r="133">
          <cell r="B133">
            <v>10011871</v>
          </cell>
          <cell r="C133" t="str">
            <v>U型螺栓\170;520mm\Q235A</v>
          </cell>
          <cell r="D133" t="str">
            <v>套</v>
          </cell>
          <cell r="E133">
            <v>5</v>
          </cell>
          <cell r="F133">
            <v>102</v>
          </cell>
          <cell r="G133">
            <v>510</v>
          </cell>
        </row>
        <row r="133">
          <cell r="I133">
            <v>85</v>
          </cell>
          <cell r="J133">
            <v>425</v>
          </cell>
          <cell r="K133">
            <v>85</v>
          </cell>
        </row>
        <row r="134">
          <cell r="B134">
            <v>10011872</v>
          </cell>
          <cell r="C134" t="str">
            <v>U型螺栓\170;640mm\Q235A</v>
          </cell>
          <cell r="D134" t="str">
            <v>套</v>
          </cell>
          <cell r="E134">
            <v>5</v>
          </cell>
          <cell r="F134">
            <v>102</v>
          </cell>
          <cell r="G134">
            <v>510</v>
          </cell>
        </row>
        <row r="134">
          <cell r="I134">
            <v>85</v>
          </cell>
          <cell r="J134">
            <v>425</v>
          </cell>
          <cell r="K134">
            <v>85</v>
          </cell>
        </row>
        <row r="135">
          <cell r="B135">
            <v>10011879</v>
          </cell>
          <cell r="C135" t="str">
            <v>U型螺栓\78;500mm\Q235A</v>
          </cell>
          <cell r="D135" t="str">
            <v>套</v>
          </cell>
          <cell r="E135">
            <v>5</v>
          </cell>
          <cell r="F135">
            <v>102</v>
          </cell>
          <cell r="G135">
            <v>510</v>
          </cell>
        </row>
        <row r="135">
          <cell r="I135">
            <v>85</v>
          </cell>
          <cell r="J135">
            <v>425</v>
          </cell>
          <cell r="K135">
            <v>85</v>
          </cell>
        </row>
        <row r="136">
          <cell r="B136">
            <v>10011880</v>
          </cell>
          <cell r="C136" t="str">
            <v>U型螺栓\78;600mm\Q235A</v>
          </cell>
          <cell r="D136" t="str">
            <v>套</v>
          </cell>
          <cell r="E136">
            <v>5</v>
          </cell>
          <cell r="F136">
            <v>102</v>
          </cell>
          <cell r="G136">
            <v>510</v>
          </cell>
        </row>
        <row r="136">
          <cell r="I136">
            <v>85</v>
          </cell>
          <cell r="J136">
            <v>425</v>
          </cell>
          <cell r="K136">
            <v>85</v>
          </cell>
        </row>
        <row r="137">
          <cell r="B137">
            <v>10011926</v>
          </cell>
          <cell r="C137" t="str">
            <v>U型线夹\JL22\ZG270-500</v>
          </cell>
          <cell r="D137" t="str">
            <v>个</v>
          </cell>
          <cell r="E137">
            <v>5</v>
          </cell>
          <cell r="F137">
            <v>95</v>
          </cell>
          <cell r="G137">
            <v>475</v>
          </cell>
        </row>
        <row r="137">
          <cell r="I137">
            <v>79</v>
          </cell>
          <cell r="J137">
            <v>395</v>
          </cell>
          <cell r="K137">
            <v>79</v>
          </cell>
        </row>
        <row r="138">
          <cell r="B138">
            <v>10012195</v>
          </cell>
          <cell r="C138" t="str">
            <v>X型腕臂\JL61(2.5)\Q235A</v>
          </cell>
          <cell r="D138" t="str">
            <v>根</v>
          </cell>
          <cell r="E138">
            <v>5</v>
          </cell>
          <cell r="F138">
            <v>288</v>
          </cell>
          <cell r="G138">
            <v>1440</v>
          </cell>
        </row>
        <row r="138">
          <cell r="I138">
            <v>166</v>
          </cell>
          <cell r="J138">
            <v>830</v>
          </cell>
          <cell r="K138">
            <v>166</v>
          </cell>
        </row>
        <row r="139">
          <cell r="B139">
            <v>10012196</v>
          </cell>
          <cell r="C139" t="str">
            <v>X型腕臂\JL61(2.7）\Q235A</v>
          </cell>
          <cell r="D139" t="str">
            <v>根</v>
          </cell>
          <cell r="E139">
            <v>5</v>
          </cell>
          <cell r="F139">
            <v>299</v>
          </cell>
          <cell r="G139">
            <v>1495</v>
          </cell>
        </row>
        <row r="139">
          <cell r="I139">
            <v>173</v>
          </cell>
          <cell r="J139">
            <v>865</v>
          </cell>
          <cell r="K139">
            <v>173</v>
          </cell>
        </row>
        <row r="140">
          <cell r="B140">
            <v>10012197</v>
          </cell>
          <cell r="C140" t="str">
            <v>X型腕臂\JL61(3.1)\Q235A</v>
          </cell>
          <cell r="D140" t="str">
            <v>套</v>
          </cell>
          <cell r="E140">
            <v>5</v>
          </cell>
          <cell r="F140">
            <v>324</v>
          </cell>
          <cell r="G140">
            <v>1620</v>
          </cell>
        </row>
        <row r="140">
          <cell r="I140">
            <v>218</v>
          </cell>
          <cell r="J140">
            <v>1090</v>
          </cell>
          <cell r="K140">
            <v>218</v>
          </cell>
        </row>
        <row r="141">
          <cell r="B141">
            <v>10012198</v>
          </cell>
          <cell r="C141" t="str">
            <v>X型腕臂\JL61(3.2)\Q235A</v>
          </cell>
          <cell r="D141" t="str">
            <v>套</v>
          </cell>
          <cell r="E141">
            <v>5</v>
          </cell>
          <cell r="F141">
            <v>336</v>
          </cell>
          <cell r="G141">
            <v>1680</v>
          </cell>
        </row>
        <row r="141">
          <cell r="I141">
            <v>228</v>
          </cell>
          <cell r="J141">
            <v>1140</v>
          </cell>
          <cell r="K141">
            <v>228</v>
          </cell>
        </row>
        <row r="142">
          <cell r="B142">
            <v>10012199</v>
          </cell>
          <cell r="C142" t="str">
            <v>X型腕臂\JL61(3.3)\Q235A</v>
          </cell>
          <cell r="D142" t="str">
            <v>根</v>
          </cell>
          <cell r="E142">
            <v>5</v>
          </cell>
          <cell r="F142">
            <v>342</v>
          </cell>
          <cell r="G142">
            <v>1710</v>
          </cell>
        </row>
        <row r="142">
          <cell r="I142">
            <v>238</v>
          </cell>
          <cell r="J142">
            <v>1190</v>
          </cell>
          <cell r="K142">
            <v>238</v>
          </cell>
        </row>
        <row r="143">
          <cell r="B143">
            <v>10012200</v>
          </cell>
          <cell r="C143" t="str">
            <v>X型腕臂\JL61(3.7)\Q235A</v>
          </cell>
          <cell r="D143" t="str">
            <v>套</v>
          </cell>
          <cell r="E143">
            <v>5</v>
          </cell>
          <cell r="F143">
            <v>348</v>
          </cell>
          <cell r="G143">
            <v>1740</v>
          </cell>
        </row>
        <row r="143">
          <cell r="I143">
            <v>262</v>
          </cell>
          <cell r="J143">
            <v>1310</v>
          </cell>
          <cell r="K143">
            <v>262</v>
          </cell>
        </row>
        <row r="144">
          <cell r="B144">
            <v>10012201</v>
          </cell>
          <cell r="C144" t="str">
            <v>X型腕臂\φ70-3200\铝合金</v>
          </cell>
          <cell r="D144" t="str">
            <v>根</v>
          </cell>
          <cell r="E144">
            <v>5</v>
          </cell>
          <cell r="F144">
            <v>1842</v>
          </cell>
          <cell r="G144">
            <v>9210</v>
          </cell>
        </row>
        <row r="144">
          <cell r="I144">
            <v>1535</v>
          </cell>
          <cell r="J144">
            <v>7675</v>
          </cell>
          <cell r="K144">
            <v>1535</v>
          </cell>
        </row>
        <row r="145">
          <cell r="B145">
            <v>10017590</v>
          </cell>
          <cell r="C145" t="str">
            <v>补偿绳\φ8.75×22m\不锈钢</v>
          </cell>
          <cell r="D145" t="str">
            <v>根</v>
          </cell>
          <cell r="E145">
            <v>5</v>
          </cell>
          <cell r="F145">
            <v>773</v>
          </cell>
          <cell r="G145">
            <v>3865</v>
          </cell>
        </row>
        <row r="145">
          <cell r="I145">
            <v>773</v>
          </cell>
          <cell r="J145">
            <v>3865</v>
          </cell>
          <cell r="K145">
            <v>644</v>
          </cell>
        </row>
        <row r="146">
          <cell r="B146">
            <v>10017591</v>
          </cell>
          <cell r="C146" t="str">
            <v>补偿绳用楔形线夹\JL27(50)\ZCuAl10Fe3</v>
          </cell>
          <cell r="D146" t="str">
            <v>个</v>
          </cell>
          <cell r="E146">
            <v>5</v>
          </cell>
          <cell r="F146">
            <v>43</v>
          </cell>
          <cell r="G146">
            <v>215</v>
          </cell>
        </row>
        <row r="146">
          <cell r="I146">
            <v>36</v>
          </cell>
          <cell r="J146">
            <v>180</v>
          </cell>
          <cell r="K146">
            <v>36</v>
          </cell>
        </row>
        <row r="147">
          <cell r="B147">
            <v>10018424</v>
          </cell>
          <cell r="C147" t="str">
            <v>不锈钢六角头螺母\M16\8.8\304\GB/T6170</v>
          </cell>
          <cell r="D147" t="str">
            <v>只</v>
          </cell>
          <cell r="E147">
            <v>20</v>
          </cell>
          <cell r="F147">
            <v>4</v>
          </cell>
          <cell r="G147">
            <v>80</v>
          </cell>
        </row>
        <row r="147">
          <cell r="I147">
            <v>2.8</v>
          </cell>
          <cell r="J147">
            <v>56</v>
          </cell>
          <cell r="K147">
            <v>2.8</v>
          </cell>
        </row>
        <row r="148">
          <cell r="B148">
            <v>10018427</v>
          </cell>
          <cell r="C148" t="str">
            <v>不锈钢螺母\M10\50\18Cr12Ni2.5Mo\GB/T52</v>
          </cell>
          <cell r="D148" t="str">
            <v>个</v>
          </cell>
          <cell r="E148">
            <v>20</v>
          </cell>
          <cell r="F148">
            <v>2</v>
          </cell>
          <cell r="G148">
            <v>40</v>
          </cell>
        </row>
        <row r="148">
          <cell r="I148">
            <v>2</v>
          </cell>
          <cell r="J148">
            <v>40</v>
          </cell>
          <cell r="K148">
            <v>1</v>
          </cell>
        </row>
        <row r="149">
          <cell r="B149">
            <v>10018428</v>
          </cell>
          <cell r="C149" t="str">
            <v>不锈钢螺母\M12\50\18Cr12Ni2.5Mo\GB/T52</v>
          </cell>
          <cell r="D149" t="str">
            <v>个</v>
          </cell>
          <cell r="E149">
            <v>20</v>
          </cell>
          <cell r="F149">
            <v>2</v>
          </cell>
          <cell r="G149">
            <v>40</v>
          </cell>
        </row>
        <row r="149">
          <cell r="I149">
            <v>0.5</v>
          </cell>
          <cell r="J149">
            <v>10</v>
          </cell>
          <cell r="K149">
            <v>0.5</v>
          </cell>
        </row>
        <row r="150">
          <cell r="B150">
            <v>10018429</v>
          </cell>
          <cell r="C150" t="str">
            <v>不锈钢螺母\M16\50\18Cr12Ni2.5Mo\GB/T52</v>
          </cell>
          <cell r="D150" t="str">
            <v>个</v>
          </cell>
          <cell r="E150">
            <v>20</v>
          </cell>
          <cell r="F150">
            <v>4</v>
          </cell>
          <cell r="G150">
            <v>80</v>
          </cell>
        </row>
        <row r="150">
          <cell r="I150">
            <v>0.9</v>
          </cell>
          <cell r="J150">
            <v>18</v>
          </cell>
          <cell r="K150">
            <v>0.9</v>
          </cell>
        </row>
        <row r="151">
          <cell r="B151">
            <v>10018431</v>
          </cell>
          <cell r="C151" t="str">
            <v>不锈钢螺母\M20\50\18Cr12Ni2.5Mo\GB/T52</v>
          </cell>
          <cell r="D151" t="str">
            <v>个</v>
          </cell>
          <cell r="E151">
            <v>20</v>
          </cell>
          <cell r="F151">
            <v>6</v>
          </cell>
          <cell r="G151">
            <v>120</v>
          </cell>
        </row>
        <row r="151">
          <cell r="I151">
            <v>6</v>
          </cell>
          <cell r="J151">
            <v>120</v>
          </cell>
          <cell r="K151">
            <v>3</v>
          </cell>
        </row>
        <row r="152">
          <cell r="B152">
            <v>10018436</v>
          </cell>
          <cell r="C152" t="str">
            <v>不锈钢螺母\M6\50\18Cr12Ni2.5Mo\GB/T52</v>
          </cell>
          <cell r="D152" t="str">
            <v>个</v>
          </cell>
          <cell r="E152">
            <v>20</v>
          </cell>
          <cell r="F152">
            <v>2</v>
          </cell>
          <cell r="G152">
            <v>40</v>
          </cell>
        </row>
        <row r="152">
          <cell r="I152">
            <v>0.3</v>
          </cell>
          <cell r="J152">
            <v>6</v>
          </cell>
          <cell r="K152">
            <v>0.3</v>
          </cell>
        </row>
        <row r="153">
          <cell r="B153">
            <v>10018437</v>
          </cell>
          <cell r="C153" t="str">
            <v>不锈钢螺母\M8\50\18Cr12Ni2.5Mo\GB/T52</v>
          </cell>
          <cell r="D153" t="str">
            <v>个</v>
          </cell>
          <cell r="E153">
            <v>20</v>
          </cell>
          <cell r="F153">
            <v>2</v>
          </cell>
          <cell r="G153">
            <v>40</v>
          </cell>
        </row>
        <row r="153">
          <cell r="I153">
            <v>0.3</v>
          </cell>
          <cell r="J153">
            <v>6</v>
          </cell>
          <cell r="K153">
            <v>0.3</v>
          </cell>
        </row>
        <row r="154">
          <cell r="B154">
            <v>10019097</v>
          </cell>
          <cell r="C154" t="str">
            <v>槽钢肩架\GDL1(2350)\Q235A</v>
          </cell>
          <cell r="D154" t="str">
            <v>根</v>
          </cell>
          <cell r="E154">
            <v>1</v>
          </cell>
          <cell r="F154">
            <v>421</v>
          </cell>
          <cell r="G154">
            <v>421</v>
          </cell>
        </row>
        <row r="154">
          <cell r="I154">
            <v>351</v>
          </cell>
          <cell r="J154">
            <v>351</v>
          </cell>
          <cell r="K154">
            <v>351</v>
          </cell>
        </row>
        <row r="155">
          <cell r="B155">
            <v>10022171</v>
          </cell>
          <cell r="C155" t="str">
            <v>承力索电连接线夹\JQJL05(TJ120/TRJ95)\QA19-4</v>
          </cell>
          <cell r="D155" t="str">
            <v>套</v>
          </cell>
          <cell r="E155">
            <v>20</v>
          </cell>
          <cell r="F155">
            <v>224</v>
          </cell>
          <cell r="G155">
            <v>4480</v>
          </cell>
        </row>
        <row r="155">
          <cell r="I155">
            <v>187</v>
          </cell>
          <cell r="J155">
            <v>3740</v>
          </cell>
          <cell r="K155">
            <v>187</v>
          </cell>
        </row>
        <row r="156">
          <cell r="B156">
            <v>10022172</v>
          </cell>
          <cell r="C156" t="str">
            <v>承力索电连接线夹\JQJL05(TJ150/TJ150)\QA19-4</v>
          </cell>
          <cell r="D156" t="str">
            <v>套</v>
          </cell>
          <cell r="E156">
            <v>20</v>
          </cell>
          <cell r="F156">
            <v>224</v>
          </cell>
          <cell r="G156">
            <v>4480</v>
          </cell>
        </row>
        <row r="156">
          <cell r="I156">
            <v>187</v>
          </cell>
          <cell r="J156">
            <v>3740</v>
          </cell>
          <cell r="K156">
            <v>187</v>
          </cell>
        </row>
        <row r="157">
          <cell r="B157">
            <v>10022174</v>
          </cell>
          <cell r="C157" t="str">
            <v>承力索接头线夹\JL8803(LBG-90/19)\QA19-4</v>
          </cell>
          <cell r="D157" t="str">
            <v>套</v>
          </cell>
          <cell r="E157">
            <v>20</v>
          </cell>
          <cell r="F157">
            <v>451</v>
          </cell>
          <cell r="G157">
            <v>9020</v>
          </cell>
        </row>
        <row r="157">
          <cell r="I157">
            <v>376</v>
          </cell>
          <cell r="J157">
            <v>7520</v>
          </cell>
          <cell r="K157">
            <v>376</v>
          </cell>
        </row>
        <row r="158">
          <cell r="B158">
            <v>10022177</v>
          </cell>
          <cell r="C158" t="str">
            <v>承力索接头线夹\JL8803(LBGLJ-70/19)\QA19-4</v>
          </cell>
          <cell r="D158" t="str">
            <v>套</v>
          </cell>
          <cell r="E158">
            <v>20</v>
          </cell>
          <cell r="F158">
            <v>451</v>
          </cell>
          <cell r="G158">
            <v>9020</v>
          </cell>
        </row>
        <row r="158">
          <cell r="I158">
            <v>376</v>
          </cell>
          <cell r="J158">
            <v>7520</v>
          </cell>
          <cell r="K158">
            <v>376</v>
          </cell>
        </row>
        <row r="159">
          <cell r="B159">
            <v>10022185</v>
          </cell>
          <cell r="C159" t="str">
            <v>承力索绝缘套\240×2m</v>
          </cell>
          <cell r="D159" t="str">
            <v>根</v>
          </cell>
          <cell r="E159">
            <v>20</v>
          </cell>
          <cell r="F159">
            <v>192</v>
          </cell>
          <cell r="G159">
            <v>3840</v>
          </cell>
        </row>
        <row r="159">
          <cell r="I159">
            <v>192</v>
          </cell>
          <cell r="J159">
            <v>3840</v>
          </cell>
          <cell r="K159">
            <v>160</v>
          </cell>
        </row>
        <row r="160">
          <cell r="B160">
            <v>10022186</v>
          </cell>
          <cell r="C160" t="str">
            <v>承力索下锚角钢\850mm\Q235A</v>
          </cell>
          <cell r="D160" t="str">
            <v>根</v>
          </cell>
          <cell r="E160">
            <v>20</v>
          </cell>
          <cell r="F160">
            <v>286</v>
          </cell>
          <cell r="G160">
            <v>5720</v>
          </cell>
        </row>
        <row r="160">
          <cell r="I160">
            <v>238</v>
          </cell>
          <cell r="J160">
            <v>4760</v>
          </cell>
          <cell r="K160">
            <v>238</v>
          </cell>
        </row>
        <row r="161">
          <cell r="B161">
            <v>10022199</v>
          </cell>
          <cell r="C161" t="str">
            <v>承锚角钢\JL51(170)\Q235A</v>
          </cell>
          <cell r="D161" t="str">
            <v>套</v>
          </cell>
          <cell r="E161">
            <v>20</v>
          </cell>
          <cell r="F161">
            <v>322</v>
          </cell>
          <cell r="G161">
            <v>6440</v>
          </cell>
        </row>
        <row r="161">
          <cell r="I161">
            <v>268</v>
          </cell>
          <cell r="J161">
            <v>5360</v>
          </cell>
          <cell r="K161">
            <v>268</v>
          </cell>
        </row>
        <row r="162">
          <cell r="B162">
            <v>10022200</v>
          </cell>
          <cell r="C162" t="str">
            <v>承锚角钢\JL51(60)\Q235A</v>
          </cell>
          <cell r="D162" t="str">
            <v>套</v>
          </cell>
          <cell r="E162">
            <v>20</v>
          </cell>
          <cell r="F162">
            <v>322</v>
          </cell>
          <cell r="G162">
            <v>6440</v>
          </cell>
        </row>
        <row r="162">
          <cell r="I162">
            <v>268</v>
          </cell>
          <cell r="J162">
            <v>5360</v>
          </cell>
          <cell r="K162">
            <v>268</v>
          </cell>
        </row>
        <row r="163">
          <cell r="B163">
            <v>10022201</v>
          </cell>
          <cell r="C163" t="str">
            <v>承锚角钢\JL51(60)改左\Q235A</v>
          </cell>
          <cell r="D163" t="str">
            <v>套</v>
          </cell>
          <cell r="E163">
            <v>20</v>
          </cell>
          <cell r="F163">
            <v>322</v>
          </cell>
          <cell r="G163">
            <v>6440</v>
          </cell>
        </row>
        <row r="163">
          <cell r="I163">
            <v>268</v>
          </cell>
          <cell r="J163">
            <v>5360</v>
          </cell>
          <cell r="K163">
            <v>268</v>
          </cell>
        </row>
        <row r="164">
          <cell r="B164">
            <v>10022204</v>
          </cell>
          <cell r="C164" t="str">
            <v>承锚角钢\JL51(H78)\Q235A</v>
          </cell>
          <cell r="D164" t="str">
            <v>套</v>
          </cell>
          <cell r="E164">
            <v>20</v>
          </cell>
          <cell r="F164">
            <v>322</v>
          </cell>
          <cell r="G164">
            <v>6440</v>
          </cell>
        </row>
        <row r="164">
          <cell r="I164">
            <v>268</v>
          </cell>
          <cell r="J164">
            <v>5360</v>
          </cell>
          <cell r="K164">
            <v>268</v>
          </cell>
        </row>
        <row r="165">
          <cell r="B165">
            <v>10023636</v>
          </cell>
          <cell r="C165" t="str">
            <v>杵环杆\JL59(250)\Q235A</v>
          </cell>
          <cell r="D165" t="str">
            <v>根</v>
          </cell>
          <cell r="E165">
            <v>20</v>
          </cell>
          <cell r="F165">
            <v>31</v>
          </cell>
          <cell r="G165">
            <v>620</v>
          </cell>
        </row>
        <row r="165">
          <cell r="I165">
            <v>26</v>
          </cell>
          <cell r="J165">
            <v>520</v>
          </cell>
          <cell r="K165">
            <v>26</v>
          </cell>
        </row>
        <row r="166">
          <cell r="B166">
            <v>10023646</v>
          </cell>
          <cell r="C166" t="str">
            <v>杵环杆\JL59(900)\Q235A</v>
          </cell>
          <cell r="D166" t="str">
            <v>根</v>
          </cell>
          <cell r="E166">
            <v>20</v>
          </cell>
          <cell r="F166">
            <v>34</v>
          </cell>
          <cell r="G166">
            <v>680</v>
          </cell>
        </row>
        <row r="166">
          <cell r="I166">
            <v>28</v>
          </cell>
          <cell r="J166">
            <v>560</v>
          </cell>
          <cell r="K166">
            <v>28</v>
          </cell>
        </row>
        <row r="167">
          <cell r="B167">
            <v>10023663</v>
          </cell>
          <cell r="C167" t="str">
            <v>杵头杆\JL43(2070)\Q235A</v>
          </cell>
          <cell r="D167" t="str">
            <v>根</v>
          </cell>
          <cell r="E167">
            <v>20</v>
          </cell>
          <cell r="F167">
            <v>64</v>
          </cell>
          <cell r="G167">
            <v>1280</v>
          </cell>
        </row>
        <row r="167">
          <cell r="I167">
            <v>53</v>
          </cell>
          <cell r="J167">
            <v>1060</v>
          </cell>
          <cell r="K167">
            <v>53</v>
          </cell>
        </row>
        <row r="168">
          <cell r="B168">
            <v>10023849</v>
          </cell>
          <cell r="C168" t="str">
            <v>传动比滑轮组\JL29(1:2)\KTH350-10</v>
          </cell>
          <cell r="D168" t="str">
            <v>套</v>
          </cell>
          <cell r="E168">
            <v>5</v>
          </cell>
          <cell r="F168">
            <v>1604</v>
          </cell>
          <cell r="G168">
            <v>8020</v>
          </cell>
        </row>
        <row r="168">
          <cell r="I168">
            <v>1337</v>
          </cell>
          <cell r="J168">
            <v>6685</v>
          </cell>
          <cell r="K168">
            <v>1337</v>
          </cell>
        </row>
        <row r="169">
          <cell r="B169">
            <v>10023850</v>
          </cell>
          <cell r="C169" t="str">
            <v>传动比滑轮组\JL29(1:3)\KTH350-10</v>
          </cell>
          <cell r="D169" t="str">
            <v>套</v>
          </cell>
          <cell r="E169">
            <v>5</v>
          </cell>
          <cell r="F169">
            <v>1842</v>
          </cell>
          <cell r="G169">
            <v>9210</v>
          </cell>
        </row>
        <row r="169">
          <cell r="I169">
            <v>1535</v>
          </cell>
          <cell r="J169">
            <v>7675</v>
          </cell>
          <cell r="K169">
            <v>1535</v>
          </cell>
        </row>
        <row r="170">
          <cell r="B170">
            <v>10026320</v>
          </cell>
          <cell r="C170" t="str">
            <v>单肩槽钢肩架\GL-1\Q235A</v>
          </cell>
          <cell r="D170" t="str">
            <v>套</v>
          </cell>
          <cell r="E170">
            <v>20</v>
          </cell>
          <cell r="F170">
            <v>463</v>
          </cell>
          <cell r="G170">
            <v>9260</v>
          </cell>
        </row>
        <row r="170">
          <cell r="I170">
            <v>164</v>
          </cell>
          <cell r="J170">
            <v>3280</v>
          </cell>
          <cell r="K170">
            <v>164</v>
          </cell>
        </row>
        <row r="171">
          <cell r="B171">
            <v>10030621</v>
          </cell>
          <cell r="C171" t="str">
            <v>地脚螺栓\M30×1080mm\8.8级\C级\Q235\GB/T799</v>
          </cell>
          <cell r="D171" t="str">
            <v>根</v>
          </cell>
          <cell r="E171">
            <v>20</v>
          </cell>
          <cell r="F171">
            <v>131</v>
          </cell>
          <cell r="G171">
            <v>2620</v>
          </cell>
        </row>
        <row r="171">
          <cell r="I171">
            <v>109</v>
          </cell>
          <cell r="J171">
            <v>2180</v>
          </cell>
          <cell r="K171">
            <v>109</v>
          </cell>
        </row>
        <row r="172">
          <cell r="B172">
            <v>10034358</v>
          </cell>
          <cell r="C172" t="str">
            <v>电连接线夹\JQJL05(TJ150/TJ150)\QA19-4</v>
          </cell>
          <cell r="D172" t="str">
            <v>套</v>
          </cell>
          <cell r="E172">
            <v>20</v>
          </cell>
          <cell r="F172">
            <v>224</v>
          </cell>
          <cell r="G172">
            <v>4480</v>
          </cell>
        </row>
        <row r="172">
          <cell r="I172">
            <v>187</v>
          </cell>
          <cell r="J172">
            <v>3740</v>
          </cell>
          <cell r="K172">
            <v>187</v>
          </cell>
        </row>
        <row r="173">
          <cell r="B173">
            <v>10034359</v>
          </cell>
          <cell r="C173" t="str">
            <v>电连结线夹\JL05(GLCN195/L185)\铝合金</v>
          </cell>
          <cell r="D173" t="str">
            <v>套</v>
          </cell>
          <cell r="E173">
            <v>20</v>
          </cell>
          <cell r="F173">
            <v>95</v>
          </cell>
          <cell r="G173">
            <v>1900</v>
          </cell>
        </row>
        <row r="173">
          <cell r="I173">
            <v>79</v>
          </cell>
          <cell r="J173">
            <v>1580</v>
          </cell>
          <cell r="K173">
            <v>79</v>
          </cell>
        </row>
        <row r="174">
          <cell r="B174">
            <v>10034360</v>
          </cell>
          <cell r="C174" t="str">
            <v>电连结线夹\JL05(GLCN250/L185)\铝合金</v>
          </cell>
          <cell r="D174" t="str">
            <v>套</v>
          </cell>
          <cell r="E174">
            <v>20</v>
          </cell>
          <cell r="F174">
            <v>95</v>
          </cell>
          <cell r="G174">
            <v>1900</v>
          </cell>
        </row>
        <row r="174">
          <cell r="I174">
            <v>79</v>
          </cell>
          <cell r="J174">
            <v>1580</v>
          </cell>
          <cell r="K174">
            <v>79</v>
          </cell>
        </row>
        <row r="175">
          <cell r="B175">
            <v>10037913</v>
          </cell>
          <cell r="C175" t="str">
            <v>吊环\JL37\KTH350-10</v>
          </cell>
          <cell r="D175" t="str">
            <v>个</v>
          </cell>
          <cell r="E175">
            <v>5</v>
          </cell>
          <cell r="F175">
            <v>53</v>
          </cell>
          <cell r="G175">
            <v>265</v>
          </cell>
        </row>
        <row r="175">
          <cell r="I175">
            <v>44</v>
          </cell>
          <cell r="J175">
            <v>220</v>
          </cell>
          <cell r="K175">
            <v>44</v>
          </cell>
        </row>
        <row r="176">
          <cell r="B176">
            <v>10037982</v>
          </cell>
          <cell r="C176" t="str">
            <v>吊弦线夹\JL02(250/195)\铝合金</v>
          </cell>
          <cell r="D176" t="str">
            <v>个</v>
          </cell>
          <cell r="E176">
            <v>20</v>
          </cell>
          <cell r="F176">
            <v>19</v>
          </cell>
          <cell r="G176">
            <v>380</v>
          </cell>
        </row>
        <row r="176">
          <cell r="I176">
            <v>16</v>
          </cell>
          <cell r="J176">
            <v>320</v>
          </cell>
          <cell r="K176">
            <v>16</v>
          </cell>
        </row>
        <row r="177">
          <cell r="B177">
            <v>10037984</v>
          </cell>
          <cell r="C177" t="str">
            <v>吊弦线夹\JL02(70/90)\铝合金</v>
          </cell>
          <cell r="D177" t="str">
            <v>个</v>
          </cell>
          <cell r="E177">
            <v>20</v>
          </cell>
          <cell r="F177">
            <v>19</v>
          </cell>
          <cell r="G177">
            <v>380</v>
          </cell>
        </row>
        <row r="177">
          <cell r="I177">
            <v>16</v>
          </cell>
          <cell r="J177">
            <v>320</v>
          </cell>
          <cell r="K177">
            <v>16</v>
          </cell>
        </row>
        <row r="178">
          <cell r="B178">
            <v>10037989</v>
          </cell>
          <cell r="C178" t="str">
            <v>吊弦线夹\JL02(T150)\QA19-4</v>
          </cell>
          <cell r="D178" t="str">
            <v>套</v>
          </cell>
          <cell r="E178">
            <v>20</v>
          </cell>
          <cell r="F178">
            <v>42</v>
          </cell>
          <cell r="G178">
            <v>840</v>
          </cell>
        </row>
        <row r="178">
          <cell r="I178">
            <v>24</v>
          </cell>
          <cell r="J178">
            <v>480</v>
          </cell>
          <cell r="K178">
            <v>24</v>
          </cell>
        </row>
        <row r="179">
          <cell r="B179">
            <v>10037998</v>
          </cell>
          <cell r="C179" t="str">
            <v>吊线坠\750g 铁</v>
          </cell>
          <cell r="D179" t="str">
            <v>个</v>
          </cell>
          <cell r="E179">
            <v>5</v>
          </cell>
          <cell r="F179">
            <v>36</v>
          </cell>
          <cell r="G179">
            <v>180</v>
          </cell>
        </row>
        <row r="179">
          <cell r="I179">
            <v>30</v>
          </cell>
          <cell r="J179">
            <v>150</v>
          </cell>
          <cell r="K179">
            <v>30</v>
          </cell>
        </row>
        <row r="180">
          <cell r="B180">
            <v>10038515</v>
          </cell>
          <cell r="C180" t="str">
            <v>定位管\JL62(1.5-1800)\Q235A</v>
          </cell>
          <cell r="D180" t="str">
            <v>个</v>
          </cell>
          <cell r="E180">
            <v>20</v>
          </cell>
          <cell r="F180">
            <v>174</v>
          </cell>
          <cell r="G180">
            <v>3480</v>
          </cell>
        </row>
        <row r="180">
          <cell r="I180">
            <v>162</v>
          </cell>
          <cell r="J180">
            <v>3240</v>
          </cell>
          <cell r="K180">
            <v>162</v>
          </cell>
        </row>
        <row r="181">
          <cell r="B181">
            <v>10038517</v>
          </cell>
          <cell r="C181" t="str">
            <v>定位管\JL62(1.5-2500)\Q235A</v>
          </cell>
          <cell r="D181" t="str">
            <v>个</v>
          </cell>
          <cell r="E181">
            <v>20</v>
          </cell>
          <cell r="F181">
            <v>179</v>
          </cell>
          <cell r="G181">
            <v>3580</v>
          </cell>
        </row>
        <row r="181">
          <cell r="I181">
            <v>149</v>
          </cell>
          <cell r="J181">
            <v>2980</v>
          </cell>
          <cell r="K181">
            <v>149</v>
          </cell>
        </row>
        <row r="182">
          <cell r="B182">
            <v>10038528</v>
          </cell>
          <cell r="C182" t="str">
            <v>定位管\JL62(1-1200)\Q235A</v>
          </cell>
          <cell r="D182" t="str">
            <v>个</v>
          </cell>
          <cell r="E182">
            <v>20</v>
          </cell>
          <cell r="F182">
            <v>61</v>
          </cell>
          <cell r="G182">
            <v>1220</v>
          </cell>
        </row>
        <row r="182">
          <cell r="I182">
            <v>51</v>
          </cell>
          <cell r="J182">
            <v>1020</v>
          </cell>
          <cell r="K182">
            <v>51</v>
          </cell>
        </row>
        <row r="183">
          <cell r="B183">
            <v>10038531</v>
          </cell>
          <cell r="C183" t="str">
            <v>定位管\JL62(1-1600)\Q235A</v>
          </cell>
          <cell r="D183" t="str">
            <v>个</v>
          </cell>
          <cell r="E183">
            <v>20</v>
          </cell>
          <cell r="F183">
            <v>77</v>
          </cell>
          <cell r="G183">
            <v>1540</v>
          </cell>
        </row>
        <row r="183">
          <cell r="I183">
            <v>64</v>
          </cell>
          <cell r="J183">
            <v>1280</v>
          </cell>
          <cell r="K183">
            <v>64</v>
          </cell>
        </row>
        <row r="184">
          <cell r="B184">
            <v>10038542</v>
          </cell>
          <cell r="C184" t="str">
            <v>定位管\JL62(3/2-2500)\Q235A</v>
          </cell>
          <cell r="D184" t="str">
            <v>根</v>
          </cell>
          <cell r="E184">
            <v>20</v>
          </cell>
          <cell r="F184">
            <v>179</v>
          </cell>
          <cell r="G184">
            <v>3580</v>
          </cell>
        </row>
        <row r="184">
          <cell r="I184">
            <v>149</v>
          </cell>
          <cell r="J184">
            <v>2980</v>
          </cell>
          <cell r="K184">
            <v>149</v>
          </cell>
        </row>
        <row r="185">
          <cell r="B185">
            <v>10038545</v>
          </cell>
          <cell r="C185" t="str">
            <v>定位管\JL62(3/2-3000)\Q235A</v>
          </cell>
          <cell r="D185" t="str">
            <v>根</v>
          </cell>
          <cell r="E185">
            <v>20</v>
          </cell>
          <cell r="F185">
            <v>227</v>
          </cell>
          <cell r="G185">
            <v>4540</v>
          </cell>
        </row>
        <row r="185">
          <cell r="I185">
            <v>189</v>
          </cell>
          <cell r="J185">
            <v>3780</v>
          </cell>
          <cell r="K185">
            <v>189</v>
          </cell>
        </row>
        <row r="186">
          <cell r="B186">
            <v>10038546</v>
          </cell>
          <cell r="C186" t="str">
            <v>定位管\JL62(3/2-3200)\Q235A</v>
          </cell>
          <cell r="D186" t="str">
            <v>根</v>
          </cell>
          <cell r="E186">
            <v>20</v>
          </cell>
          <cell r="F186">
            <v>241</v>
          </cell>
          <cell r="G186">
            <v>4820</v>
          </cell>
        </row>
        <row r="186">
          <cell r="I186">
            <v>201</v>
          </cell>
          <cell r="J186">
            <v>4020</v>
          </cell>
          <cell r="K186">
            <v>201</v>
          </cell>
        </row>
        <row r="187">
          <cell r="B187">
            <v>10038547</v>
          </cell>
          <cell r="C187" t="str">
            <v>定位管\JL62(3/2-3400)\Q235A</v>
          </cell>
          <cell r="D187" t="str">
            <v>根</v>
          </cell>
          <cell r="E187">
            <v>20</v>
          </cell>
          <cell r="F187">
            <v>262</v>
          </cell>
          <cell r="G187">
            <v>5240</v>
          </cell>
        </row>
        <row r="187">
          <cell r="I187">
            <v>218</v>
          </cell>
          <cell r="J187">
            <v>4360</v>
          </cell>
          <cell r="K187">
            <v>218</v>
          </cell>
        </row>
        <row r="188">
          <cell r="B188">
            <v>10038549</v>
          </cell>
          <cell r="C188" t="str">
            <v>定位管\JL62(3/4-1000)\Q235A</v>
          </cell>
          <cell r="D188" t="str">
            <v>根</v>
          </cell>
          <cell r="E188">
            <v>20</v>
          </cell>
          <cell r="F188">
            <v>47</v>
          </cell>
          <cell r="G188">
            <v>940</v>
          </cell>
        </row>
        <row r="188">
          <cell r="I188">
            <v>39</v>
          </cell>
          <cell r="J188">
            <v>780</v>
          </cell>
          <cell r="K188">
            <v>39</v>
          </cell>
        </row>
        <row r="189">
          <cell r="B189">
            <v>10038553</v>
          </cell>
          <cell r="C189" t="str">
            <v>定位管\JL62(3/4-700)\Q235A</v>
          </cell>
          <cell r="D189" t="str">
            <v>根</v>
          </cell>
          <cell r="E189">
            <v>20</v>
          </cell>
          <cell r="F189">
            <v>37</v>
          </cell>
          <cell r="G189">
            <v>740</v>
          </cell>
        </row>
        <row r="189">
          <cell r="I189">
            <v>31</v>
          </cell>
          <cell r="J189">
            <v>620</v>
          </cell>
          <cell r="K189">
            <v>31</v>
          </cell>
        </row>
        <row r="190">
          <cell r="B190">
            <v>10038618</v>
          </cell>
          <cell r="C190" t="str">
            <v>定位环\JL12(G1)\Q235A</v>
          </cell>
          <cell r="D190" t="str">
            <v>个</v>
          </cell>
          <cell r="E190">
            <v>20</v>
          </cell>
          <cell r="F190">
            <v>78</v>
          </cell>
          <cell r="G190">
            <v>1560</v>
          </cell>
        </row>
        <row r="190">
          <cell r="I190">
            <v>65</v>
          </cell>
          <cell r="J190">
            <v>1300</v>
          </cell>
          <cell r="K190">
            <v>65</v>
          </cell>
        </row>
        <row r="191">
          <cell r="B191">
            <v>10038619</v>
          </cell>
          <cell r="C191" t="str">
            <v>定位环\JL12(G2)\Q235A</v>
          </cell>
          <cell r="D191" t="str">
            <v>个</v>
          </cell>
          <cell r="E191">
            <v>20</v>
          </cell>
          <cell r="F191">
            <v>95</v>
          </cell>
          <cell r="G191">
            <v>1900</v>
          </cell>
        </row>
        <row r="191">
          <cell r="I191">
            <v>79</v>
          </cell>
          <cell r="J191">
            <v>1580</v>
          </cell>
          <cell r="K191">
            <v>79</v>
          </cell>
        </row>
        <row r="192">
          <cell r="B192">
            <v>10038632</v>
          </cell>
          <cell r="C192" t="str">
            <v>定位环线夹\TL21\Q235A</v>
          </cell>
          <cell r="D192" t="str">
            <v>个</v>
          </cell>
          <cell r="E192">
            <v>20</v>
          </cell>
          <cell r="F192">
            <v>150</v>
          </cell>
          <cell r="G192">
            <v>3000</v>
          </cell>
        </row>
        <row r="192">
          <cell r="I192">
            <v>125</v>
          </cell>
          <cell r="J192">
            <v>2500</v>
          </cell>
          <cell r="K192">
            <v>125</v>
          </cell>
        </row>
        <row r="193">
          <cell r="B193">
            <v>10038651</v>
          </cell>
          <cell r="C193" t="str">
            <v>定位立柱\JL82(600)\Q235A</v>
          </cell>
          <cell r="D193" t="str">
            <v>套</v>
          </cell>
          <cell r="E193">
            <v>5</v>
          </cell>
          <cell r="F193">
            <v>204</v>
          </cell>
          <cell r="G193">
            <v>1020</v>
          </cell>
        </row>
        <row r="193">
          <cell r="I193">
            <v>170</v>
          </cell>
          <cell r="J193">
            <v>850</v>
          </cell>
          <cell r="K193">
            <v>170</v>
          </cell>
        </row>
        <row r="194">
          <cell r="B194">
            <v>10038716</v>
          </cell>
          <cell r="C194" t="str">
            <v>定位埋入杆\SJL2\Q235A</v>
          </cell>
          <cell r="D194" t="str">
            <v>套</v>
          </cell>
          <cell r="E194">
            <v>2</v>
          </cell>
          <cell r="F194">
            <v>25</v>
          </cell>
          <cell r="G194">
            <v>50</v>
          </cell>
        </row>
        <row r="194">
          <cell r="I194">
            <v>21</v>
          </cell>
          <cell r="J194">
            <v>42</v>
          </cell>
          <cell r="K194">
            <v>21</v>
          </cell>
        </row>
        <row r="195">
          <cell r="B195">
            <v>10038731</v>
          </cell>
          <cell r="C195" t="str">
            <v>定位器\JL63(1000)\Q235A</v>
          </cell>
          <cell r="D195" t="str">
            <v>套</v>
          </cell>
          <cell r="E195">
            <v>20</v>
          </cell>
          <cell r="F195">
            <v>83</v>
          </cell>
          <cell r="G195">
            <v>1660</v>
          </cell>
        </row>
        <row r="195">
          <cell r="I195">
            <v>69</v>
          </cell>
          <cell r="J195">
            <v>1380</v>
          </cell>
          <cell r="K195">
            <v>69</v>
          </cell>
        </row>
        <row r="196">
          <cell r="B196">
            <v>10038732</v>
          </cell>
          <cell r="C196" t="str">
            <v>定位器\JL63(1200)\Q235A</v>
          </cell>
          <cell r="D196" t="str">
            <v>套</v>
          </cell>
          <cell r="E196">
            <v>20</v>
          </cell>
          <cell r="F196">
            <v>89</v>
          </cell>
          <cell r="G196">
            <v>1780</v>
          </cell>
        </row>
        <row r="196">
          <cell r="I196">
            <v>74</v>
          </cell>
          <cell r="J196">
            <v>1480</v>
          </cell>
          <cell r="K196">
            <v>74</v>
          </cell>
        </row>
        <row r="197">
          <cell r="B197">
            <v>10038733</v>
          </cell>
          <cell r="C197" t="str">
            <v>定位器\JL63(600)\Q235A</v>
          </cell>
          <cell r="D197" t="str">
            <v>套</v>
          </cell>
          <cell r="E197">
            <v>20</v>
          </cell>
          <cell r="F197">
            <v>73</v>
          </cell>
          <cell r="G197">
            <v>1460</v>
          </cell>
        </row>
        <row r="197">
          <cell r="I197">
            <v>61</v>
          </cell>
          <cell r="J197">
            <v>1220</v>
          </cell>
          <cell r="K197">
            <v>61</v>
          </cell>
        </row>
        <row r="198">
          <cell r="B198">
            <v>10038736</v>
          </cell>
          <cell r="C198" t="str">
            <v>定位器\JL63(GA)L1000mmQ\Q235A</v>
          </cell>
          <cell r="D198" t="str">
            <v>套</v>
          </cell>
          <cell r="E198">
            <v>20</v>
          </cell>
          <cell r="F198">
            <v>89</v>
          </cell>
          <cell r="G198">
            <v>1780</v>
          </cell>
        </row>
        <row r="198">
          <cell r="I198">
            <v>74</v>
          </cell>
          <cell r="J198">
            <v>1480</v>
          </cell>
          <cell r="K198">
            <v>74</v>
          </cell>
        </row>
        <row r="199">
          <cell r="B199">
            <v>10038737</v>
          </cell>
          <cell r="C199" t="str">
            <v>定位器\JL63(GA)L745mmD\Q235A</v>
          </cell>
          <cell r="D199" t="str">
            <v>套</v>
          </cell>
          <cell r="E199">
            <v>20</v>
          </cell>
          <cell r="F199">
            <v>77</v>
          </cell>
          <cell r="G199">
            <v>1540</v>
          </cell>
        </row>
        <row r="199">
          <cell r="I199">
            <v>64</v>
          </cell>
          <cell r="J199">
            <v>1280</v>
          </cell>
          <cell r="K199">
            <v>64</v>
          </cell>
        </row>
        <row r="200">
          <cell r="B200">
            <v>10039700</v>
          </cell>
          <cell r="C200" t="str">
            <v>镀锌钢绞线\GJ-50 1×7-9.8\S\1370</v>
          </cell>
          <cell r="D200" t="str">
            <v>千克</v>
          </cell>
          <cell r="E200">
            <v>200</v>
          </cell>
          <cell r="F200">
            <v>16</v>
          </cell>
          <cell r="G200">
            <v>3200</v>
          </cell>
        </row>
        <row r="200">
          <cell r="I200">
            <v>13</v>
          </cell>
          <cell r="J200">
            <v>2600</v>
          </cell>
          <cell r="K200">
            <v>13</v>
          </cell>
        </row>
        <row r="201">
          <cell r="B201">
            <v>10039788</v>
          </cell>
          <cell r="C201" t="str">
            <v>镀锌六角螺栓\M16×300mm\8.8级\1045ACR\GB1231</v>
          </cell>
          <cell r="D201" t="str">
            <v>套</v>
          </cell>
          <cell r="E201">
            <v>20</v>
          </cell>
          <cell r="F201">
            <v>10</v>
          </cell>
          <cell r="G201">
            <v>200</v>
          </cell>
        </row>
        <row r="201">
          <cell r="I201">
            <v>8</v>
          </cell>
          <cell r="J201">
            <v>160</v>
          </cell>
          <cell r="K201">
            <v>8</v>
          </cell>
        </row>
        <row r="202">
          <cell r="B202">
            <v>10041178</v>
          </cell>
          <cell r="C202" t="str">
            <v>对向下锚角钢\JL382(410)\Q235A</v>
          </cell>
          <cell r="D202" t="str">
            <v>套</v>
          </cell>
          <cell r="E202">
            <v>20</v>
          </cell>
          <cell r="F202">
            <v>301</v>
          </cell>
          <cell r="G202">
            <v>6020</v>
          </cell>
        </row>
        <row r="202">
          <cell r="I202">
            <v>251</v>
          </cell>
          <cell r="J202">
            <v>5020</v>
          </cell>
          <cell r="K202">
            <v>251</v>
          </cell>
        </row>
        <row r="203">
          <cell r="B203">
            <v>10041594</v>
          </cell>
          <cell r="C203" t="str">
            <v>耳环杆\JL45(300)\Q235A</v>
          </cell>
          <cell r="D203" t="str">
            <v>根</v>
          </cell>
          <cell r="E203">
            <v>20</v>
          </cell>
          <cell r="F203">
            <v>30</v>
          </cell>
          <cell r="G203">
            <v>600</v>
          </cell>
        </row>
        <row r="203">
          <cell r="I203">
            <v>25</v>
          </cell>
          <cell r="J203">
            <v>500</v>
          </cell>
          <cell r="K203">
            <v>25</v>
          </cell>
        </row>
        <row r="204">
          <cell r="B204">
            <v>10041595</v>
          </cell>
          <cell r="C204" t="str">
            <v>耳环杆\JL45(600)\Q235A</v>
          </cell>
          <cell r="D204" t="str">
            <v>根</v>
          </cell>
          <cell r="E204">
            <v>20</v>
          </cell>
          <cell r="F204">
            <v>34</v>
          </cell>
          <cell r="G204">
            <v>680</v>
          </cell>
        </row>
        <row r="204">
          <cell r="I204">
            <v>28</v>
          </cell>
          <cell r="J204">
            <v>560</v>
          </cell>
          <cell r="K204">
            <v>28</v>
          </cell>
        </row>
        <row r="205">
          <cell r="B205">
            <v>10044387</v>
          </cell>
          <cell r="C205" t="str">
            <v>防风支撑\JL375(600)\Q235A</v>
          </cell>
          <cell r="D205" t="str">
            <v>套</v>
          </cell>
          <cell r="E205">
            <v>5</v>
          </cell>
          <cell r="F205">
            <v>60</v>
          </cell>
          <cell r="G205">
            <v>300</v>
          </cell>
        </row>
        <row r="205">
          <cell r="I205">
            <v>50</v>
          </cell>
          <cell r="J205">
            <v>250</v>
          </cell>
          <cell r="K205">
            <v>50</v>
          </cell>
        </row>
        <row r="206">
          <cell r="B206">
            <v>10045194</v>
          </cell>
          <cell r="C206" t="str">
            <v>分段绝缘器\XTK-1.25(GL250)\铜/SMC模塑料</v>
          </cell>
          <cell r="D206" t="str">
            <v>套</v>
          </cell>
          <cell r="E206">
            <v>1</v>
          </cell>
          <cell r="F206">
            <v>11760</v>
          </cell>
          <cell r="G206">
            <v>11760</v>
          </cell>
        </row>
        <row r="206">
          <cell r="I206">
            <v>7722</v>
          </cell>
          <cell r="J206">
            <v>7722</v>
          </cell>
          <cell r="K206">
            <v>7722</v>
          </cell>
        </row>
        <row r="207">
          <cell r="B207">
            <v>10045196</v>
          </cell>
          <cell r="C207" t="str">
            <v>分段绝缘器\XTK1.6\铜/SMC模塑料</v>
          </cell>
          <cell r="D207" t="str">
            <v>套</v>
          </cell>
          <cell r="E207">
            <v>1</v>
          </cell>
          <cell r="F207">
            <v>11760</v>
          </cell>
          <cell r="G207">
            <v>11760</v>
          </cell>
        </row>
        <row r="207">
          <cell r="I207">
            <v>7722</v>
          </cell>
          <cell r="J207">
            <v>7722</v>
          </cell>
          <cell r="K207">
            <v>7722</v>
          </cell>
        </row>
        <row r="208">
          <cell r="B208">
            <v>10045418</v>
          </cell>
          <cell r="C208" t="str">
            <v>分相绝缘滑板\1800mm\SMC模塑料</v>
          </cell>
          <cell r="D208" t="str">
            <v>根</v>
          </cell>
          <cell r="E208">
            <v>1</v>
          </cell>
          <cell r="F208">
            <v>8554</v>
          </cell>
          <cell r="G208">
            <v>8554</v>
          </cell>
        </row>
        <row r="208">
          <cell r="I208">
            <v>7128</v>
          </cell>
          <cell r="J208">
            <v>7128</v>
          </cell>
          <cell r="K208">
            <v>7128</v>
          </cell>
        </row>
        <row r="209">
          <cell r="B209">
            <v>10045423</v>
          </cell>
          <cell r="C209" t="str">
            <v>分相绝缘器\XTK-1.25(GL250)\SMC模塑料</v>
          </cell>
          <cell r="D209" t="str">
            <v>套</v>
          </cell>
          <cell r="E209">
            <v>1</v>
          </cell>
          <cell r="F209">
            <v>22440</v>
          </cell>
          <cell r="G209">
            <v>22440</v>
          </cell>
        </row>
        <row r="209">
          <cell r="I209">
            <v>16682</v>
          </cell>
          <cell r="J209">
            <v>16682</v>
          </cell>
          <cell r="K209">
            <v>16682</v>
          </cell>
        </row>
        <row r="210">
          <cell r="B210">
            <v>10045426</v>
          </cell>
          <cell r="C210" t="str">
            <v>分相线夹\XTK(GL195)\铝合金</v>
          </cell>
          <cell r="D210" t="str">
            <v>套</v>
          </cell>
          <cell r="E210">
            <v>5</v>
          </cell>
          <cell r="F210">
            <v>960</v>
          </cell>
          <cell r="G210">
            <v>4800</v>
          </cell>
        </row>
        <row r="210">
          <cell r="I210">
            <v>356</v>
          </cell>
          <cell r="J210">
            <v>1780</v>
          </cell>
          <cell r="K210">
            <v>356</v>
          </cell>
        </row>
        <row r="211">
          <cell r="B211">
            <v>10045427</v>
          </cell>
          <cell r="C211" t="str">
            <v>分相线夹\XTK(GL250)\铝合金</v>
          </cell>
          <cell r="D211" t="str">
            <v>套</v>
          </cell>
          <cell r="E211">
            <v>5</v>
          </cell>
          <cell r="F211">
            <v>960</v>
          </cell>
          <cell r="G211">
            <v>4800</v>
          </cell>
        </row>
        <row r="211">
          <cell r="I211">
            <v>356</v>
          </cell>
          <cell r="J211">
            <v>1780</v>
          </cell>
          <cell r="K211">
            <v>356</v>
          </cell>
        </row>
        <row r="212">
          <cell r="B212">
            <v>10048066</v>
          </cell>
          <cell r="C212" t="str">
            <v>钢绞线\GJ\50mm2</v>
          </cell>
          <cell r="D212" t="str">
            <v>千克</v>
          </cell>
          <cell r="E212">
            <v>200</v>
          </cell>
          <cell r="F212">
            <v>16</v>
          </cell>
          <cell r="G212">
            <v>3200</v>
          </cell>
        </row>
        <row r="212">
          <cell r="I212">
            <v>13</v>
          </cell>
          <cell r="J212">
            <v>2600</v>
          </cell>
          <cell r="K212">
            <v>13</v>
          </cell>
        </row>
        <row r="213">
          <cell r="B213">
            <v>10048126</v>
          </cell>
          <cell r="C213" t="str">
            <v>钢锚角钢\JL74(T770)\Q235A</v>
          </cell>
          <cell r="D213" t="str">
            <v>套</v>
          </cell>
          <cell r="E213">
            <v>5</v>
          </cell>
          <cell r="F213">
            <v>272</v>
          </cell>
          <cell r="G213">
            <v>1360</v>
          </cell>
        </row>
        <row r="213">
          <cell r="I213">
            <v>227</v>
          </cell>
          <cell r="J213">
            <v>1135</v>
          </cell>
          <cell r="K213">
            <v>227</v>
          </cell>
        </row>
        <row r="214">
          <cell r="B214">
            <v>10048460</v>
          </cell>
          <cell r="C214" t="str">
            <v>钢线卡子\Y-10</v>
          </cell>
          <cell r="D214" t="str">
            <v>个</v>
          </cell>
          <cell r="E214">
            <v>20</v>
          </cell>
          <cell r="F214">
            <v>10</v>
          </cell>
          <cell r="G214">
            <v>200</v>
          </cell>
        </row>
        <row r="214">
          <cell r="I214">
            <v>8</v>
          </cell>
          <cell r="J214">
            <v>160</v>
          </cell>
          <cell r="K214">
            <v>8</v>
          </cell>
        </row>
        <row r="215">
          <cell r="B215">
            <v>10048461</v>
          </cell>
          <cell r="C215" t="str">
            <v>钢线卡子\Y-18</v>
          </cell>
          <cell r="D215" t="str">
            <v>个</v>
          </cell>
          <cell r="E215">
            <v>20</v>
          </cell>
          <cell r="F215">
            <v>19</v>
          </cell>
          <cell r="G215">
            <v>380</v>
          </cell>
        </row>
        <row r="215">
          <cell r="I215">
            <v>19</v>
          </cell>
          <cell r="J215">
            <v>380</v>
          </cell>
          <cell r="K215">
            <v>16</v>
          </cell>
        </row>
        <row r="216">
          <cell r="B216">
            <v>10048462</v>
          </cell>
          <cell r="C216" t="str">
            <v>钢线卡子\Y-22</v>
          </cell>
          <cell r="D216" t="str">
            <v>个</v>
          </cell>
          <cell r="E216">
            <v>20</v>
          </cell>
          <cell r="F216">
            <v>24</v>
          </cell>
          <cell r="G216">
            <v>480</v>
          </cell>
        </row>
        <row r="216">
          <cell r="I216">
            <v>20</v>
          </cell>
          <cell r="J216">
            <v>400</v>
          </cell>
          <cell r="K216">
            <v>20</v>
          </cell>
        </row>
        <row r="217">
          <cell r="B217">
            <v>10048463</v>
          </cell>
          <cell r="C217" t="str">
            <v>钢线卡子\Y-25</v>
          </cell>
          <cell r="D217" t="str">
            <v>个</v>
          </cell>
          <cell r="E217">
            <v>20</v>
          </cell>
          <cell r="F217">
            <v>26</v>
          </cell>
          <cell r="G217">
            <v>520</v>
          </cell>
        </row>
        <row r="217">
          <cell r="I217">
            <v>22</v>
          </cell>
          <cell r="J217">
            <v>440</v>
          </cell>
          <cell r="K217">
            <v>22</v>
          </cell>
        </row>
        <row r="218">
          <cell r="B218">
            <v>10048464</v>
          </cell>
          <cell r="C218" t="str">
            <v>钢线卡子\Y-8</v>
          </cell>
          <cell r="D218" t="str">
            <v>个</v>
          </cell>
          <cell r="E218">
            <v>20</v>
          </cell>
          <cell r="F218">
            <v>6</v>
          </cell>
          <cell r="G218">
            <v>120</v>
          </cell>
        </row>
        <row r="218">
          <cell r="I218">
            <v>5</v>
          </cell>
          <cell r="J218">
            <v>100</v>
          </cell>
          <cell r="K218">
            <v>5</v>
          </cell>
        </row>
        <row r="219">
          <cell r="B219">
            <v>10048483</v>
          </cell>
          <cell r="C219" t="str">
            <v>钢预绞式防磨保护条\95mm2</v>
          </cell>
          <cell r="D219" t="str">
            <v>根</v>
          </cell>
          <cell r="E219">
            <v>20</v>
          </cell>
          <cell r="F219">
            <v>155</v>
          </cell>
          <cell r="G219">
            <v>3100</v>
          </cell>
        </row>
        <row r="219">
          <cell r="I219">
            <v>129</v>
          </cell>
          <cell r="J219">
            <v>2580</v>
          </cell>
          <cell r="K219">
            <v>129</v>
          </cell>
        </row>
        <row r="220">
          <cell r="B220">
            <v>10048525</v>
          </cell>
          <cell r="C220" t="str">
            <v>钢柱\G150/13\Q235A</v>
          </cell>
          <cell r="D220" t="str">
            <v>根</v>
          </cell>
          <cell r="E220">
            <v>1</v>
          </cell>
          <cell r="F220">
            <v>11280</v>
          </cell>
          <cell r="G220">
            <v>11280</v>
          </cell>
        </row>
        <row r="220">
          <cell r="I220">
            <v>9400</v>
          </cell>
          <cell r="J220">
            <v>9400</v>
          </cell>
          <cell r="K220">
            <v>9400</v>
          </cell>
        </row>
        <row r="221">
          <cell r="B221">
            <v>10048526</v>
          </cell>
          <cell r="C221" t="str">
            <v>钢柱\G200/13\Q235A</v>
          </cell>
          <cell r="D221" t="str">
            <v>根</v>
          </cell>
          <cell r="E221">
            <v>1</v>
          </cell>
          <cell r="F221">
            <v>11640</v>
          </cell>
          <cell r="G221">
            <v>11640</v>
          </cell>
        </row>
        <row r="221">
          <cell r="I221">
            <v>9700</v>
          </cell>
          <cell r="J221">
            <v>9700</v>
          </cell>
          <cell r="K221">
            <v>9700</v>
          </cell>
        </row>
        <row r="222">
          <cell r="B222">
            <v>10048527</v>
          </cell>
          <cell r="C222" t="str">
            <v>钢柱\G650/20\Q235A</v>
          </cell>
          <cell r="D222" t="str">
            <v>套</v>
          </cell>
          <cell r="E222">
            <v>1</v>
          </cell>
          <cell r="F222">
            <v>29760</v>
          </cell>
          <cell r="G222">
            <v>29760</v>
          </cell>
        </row>
        <row r="222">
          <cell r="I222">
            <v>24800</v>
          </cell>
          <cell r="J222">
            <v>24800</v>
          </cell>
          <cell r="K222">
            <v>24800</v>
          </cell>
        </row>
        <row r="223">
          <cell r="B223">
            <v>10051149</v>
          </cell>
          <cell r="C223" t="str">
            <v>隔离开关操作机关底座\JL78-500\Q235A</v>
          </cell>
          <cell r="D223" t="str">
            <v>套</v>
          </cell>
          <cell r="E223">
            <v>2</v>
          </cell>
          <cell r="F223">
            <v>202</v>
          </cell>
          <cell r="G223">
            <v>404</v>
          </cell>
        </row>
        <row r="223">
          <cell r="I223">
            <v>168</v>
          </cell>
          <cell r="J223">
            <v>336</v>
          </cell>
          <cell r="K223">
            <v>168</v>
          </cell>
        </row>
        <row r="224">
          <cell r="B224">
            <v>10051151</v>
          </cell>
          <cell r="C224" t="str">
            <v>隔离开关传动杆\φ25×8000mm</v>
          </cell>
          <cell r="D224" t="str">
            <v>套</v>
          </cell>
          <cell r="E224">
            <v>2</v>
          </cell>
          <cell r="F224">
            <v>292</v>
          </cell>
          <cell r="G224">
            <v>584</v>
          </cell>
        </row>
        <row r="224">
          <cell r="I224">
            <v>292</v>
          </cell>
          <cell r="J224">
            <v>584</v>
          </cell>
          <cell r="K224">
            <v>243</v>
          </cell>
        </row>
        <row r="225">
          <cell r="B225">
            <v>10052391</v>
          </cell>
          <cell r="C225" t="str">
            <v>钩头鞍子\JL18(T)\Q235A</v>
          </cell>
          <cell r="D225" t="str">
            <v>套</v>
          </cell>
          <cell r="E225">
            <v>2</v>
          </cell>
          <cell r="F225">
            <v>107</v>
          </cell>
          <cell r="G225">
            <v>214</v>
          </cell>
        </row>
        <row r="225">
          <cell r="I225">
            <v>89</v>
          </cell>
          <cell r="J225">
            <v>178</v>
          </cell>
          <cell r="K225">
            <v>89</v>
          </cell>
        </row>
        <row r="226">
          <cell r="B226">
            <v>10052919</v>
          </cell>
          <cell r="C226" t="str">
            <v>固定角钢\HL14-90.560\Q235A</v>
          </cell>
          <cell r="D226" t="str">
            <v>套</v>
          </cell>
          <cell r="E226">
            <v>10</v>
          </cell>
          <cell r="F226">
            <v>112</v>
          </cell>
          <cell r="G226">
            <v>1120</v>
          </cell>
        </row>
        <row r="226">
          <cell r="I226">
            <v>93</v>
          </cell>
          <cell r="J226">
            <v>930</v>
          </cell>
          <cell r="K226">
            <v>93</v>
          </cell>
        </row>
        <row r="227">
          <cell r="B227">
            <v>10057072</v>
          </cell>
          <cell r="C227" t="str">
            <v>横承力索线夹\JL23\Q235A</v>
          </cell>
          <cell r="D227" t="str">
            <v>个</v>
          </cell>
          <cell r="E227">
            <v>20</v>
          </cell>
          <cell r="F227">
            <v>85</v>
          </cell>
          <cell r="G227">
            <v>1700</v>
          </cell>
        </row>
        <row r="227">
          <cell r="I227">
            <v>71</v>
          </cell>
          <cell r="J227">
            <v>1420</v>
          </cell>
          <cell r="K227">
            <v>71</v>
          </cell>
        </row>
        <row r="228">
          <cell r="B228">
            <v>10058764</v>
          </cell>
          <cell r="C228" t="str">
            <v>滑轮组\1:4</v>
          </cell>
          <cell r="D228" t="str">
            <v>套</v>
          </cell>
          <cell r="E228">
            <v>5</v>
          </cell>
          <cell r="F228">
            <v>2202</v>
          </cell>
          <cell r="G228">
            <v>11010</v>
          </cell>
        </row>
        <row r="228">
          <cell r="I228">
            <v>1535</v>
          </cell>
          <cell r="J228">
            <v>7675</v>
          </cell>
          <cell r="K228">
            <v>1535</v>
          </cell>
        </row>
        <row r="229">
          <cell r="B229">
            <v>10059783</v>
          </cell>
          <cell r="C229" t="str">
            <v>回流线肩架\J1350mm\Q235A</v>
          </cell>
          <cell r="D229" t="str">
            <v>套</v>
          </cell>
          <cell r="E229">
            <v>1</v>
          </cell>
          <cell r="F229">
            <v>115</v>
          </cell>
          <cell r="G229">
            <v>115</v>
          </cell>
        </row>
        <row r="229">
          <cell r="I229">
            <v>475</v>
          </cell>
          <cell r="J229">
            <v>475</v>
          </cell>
          <cell r="K229">
            <v>475</v>
          </cell>
        </row>
        <row r="230">
          <cell r="B230">
            <v>10059784</v>
          </cell>
          <cell r="C230" t="str">
            <v>回流线肩架\J1380mm\Q235A</v>
          </cell>
          <cell r="D230" t="str">
            <v>套</v>
          </cell>
          <cell r="E230">
            <v>1</v>
          </cell>
          <cell r="F230">
            <v>115</v>
          </cell>
          <cell r="G230">
            <v>115</v>
          </cell>
        </row>
        <row r="230">
          <cell r="I230">
            <v>96</v>
          </cell>
          <cell r="J230">
            <v>96</v>
          </cell>
          <cell r="K230">
            <v>96</v>
          </cell>
        </row>
        <row r="231">
          <cell r="B231">
            <v>10059790</v>
          </cell>
          <cell r="C231" t="str">
            <v>回流线肩架\J1790mm\Q235A</v>
          </cell>
          <cell r="D231" t="str">
            <v>套</v>
          </cell>
          <cell r="E231">
            <v>1</v>
          </cell>
          <cell r="F231">
            <v>156</v>
          </cell>
          <cell r="G231">
            <v>156</v>
          </cell>
        </row>
        <row r="231">
          <cell r="I231">
            <v>475</v>
          </cell>
          <cell r="J231">
            <v>475</v>
          </cell>
          <cell r="K231">
            <v>475</v>
          </cell>
        </row>
        <row r="232">
          <cell r="B232">
            <v>10059791</v>
          </cell>
          <cell r="C232" t="str">
            <v>回流线肩架\J1850mm\Q235A</v>
          </cell>
          <cell r="D232" t="str">
            <v>个</v>
          </cell>
          <cell r="E232">
            <v>1</v>
          </cell>
          <cell r="F232">
            <v>156</v>
          </cell>
          <cell r="G232">
            <v>156</v>
          </cell>
        </row>
        <row r="232">
          <cell r="I232">
            <v>144</v>
          </cell>
          <cell r="J232">
            <v>144</v>
          </cell>
          <cell r="K232">
            <v>144</v>
          </cell>
        </row>
        <row r="233">
          <cell r="B233">
            <v>10059792</v>
          </cell>
          <cell r="C233" t="str">
            <v>回流线肩架\J770mm\Q235A</v>
          </cell>
          <cell r="D233" t="str">
            <v>套</v>
          </cell>
          <cell r="E233">
            <v>1</v>
          </cell>
          <cell r="F233">
            <v>114</v>
          </cell>
          <cell r="G233">
            <v>114</v>
          </cell>
        </row>
        <row r="233">
          <cell r="I233">
            <v>96</v>
          </cell>
          <cell r="J233">
            <v>96</v>
          </cell>
          <cell r="K233">
            <v>96</v>
          </cell>
        </row>
        <row r="234">
          <cell r="B234">
            <v>10060156</v>
          </cell>
          <cell r="C234" t="str">
            <v>钢筋混泥土支柱\H78/8.7+3.0\Q235A</v>
          </cell>
          <cell r="D234" t="str">
            <v>根</v>
          </cell>
          <cell r="E234">
            <v>1</v>
          </cell>
          <cell r="F234">
            <v>5702</v>
          </cell>
          <cell r="G234">
            <v>5702</v>
          </cell>
        </row>
        <row r="234">
          <cell r="I234">
            <v>4752</v>
          </cell>
          <cell r="J234">
            <v>4752</v>
          </cell>
          <cell r="K234">
            <v>4752</v>
          </cell>
        </row>
        <row r="235">
          <cell r="B235">
            <v>10063385</v>
          </cell>
          <cell r="C235" t="str">
            <v>架空地线肩架\JL361(G13)\Q235A</v>
          </cell>
          <cell r="D235" t="str">
            <v>套</v>
          </cell>
          <cell r="E235">
            <v>1</v>
          </cell>
          <cell r="F235">
            <v>107</v>
          </cell>
          <cell r="G235">
            <v>107</v>
          </cell>
        </row>
        <row r="235">
          <cell r="I235">
            <v>89</v>
          </cell>
          <cell r="J235">
            <v>89</v>
          </cell>
          <cell r="K235">
            <v>89</v>
          </cell>
        </row>
        <row r="236">
          <cell r="B236">
            <v>10063386</v>
          </cell>
          <cell r="C236" t="str">
            <v>架空地线肩架\JL361(G15)\Q235A</v>
          </cell>
          <cell r="D236" t="str">
            <v>套</v>
          </cell>
          <cell r="E236">
            <v>1</v>
          </cell>
          <cell r="F236">
            <v>107</v>
          </cell>
          <cell r="G236">
            <v>107</v>
          </cell>
        </row>
        <row r="236">
          <cell r="I236">
            <v>89</v>
          </cell>
          <cell r="J236">
            <v>89</v>
          </cell>
          <cell r="K236">
            <v>89</v>
          </cell>
        </row>
        <row r="237">
          <cell r="B237">
            <v>10070439</v>
          </cell>
          <cell r="C237" t="str">
            <v>角钢\1800mm\Q235A</v>
          </cell>
          <cell r="D237" t="str">
            <v>块</v>
          </cell>
          <cell r="E237">
            <v>20</v>
          </cell>
          <cell r="F237">
            <v>155</v>
          </cell>
          <cell r="G237">
            <v>3100</v>
          </cell>
        </row>
        <row r="237">
          <cell r="I237">
            <v>129</v>
          </cell>
          <cell r="J237">
            <v>2580</v>
          </cell>
          <cell r="K237">
            <v>129</v>
          </cell>
        </row>
        <row r="238">
          <cell r="B238">
            <v>10070457</v>
          </cell>
          <cell r="C238" t="str">
            <v>角钢\860mm\Q235A</v>
          </cell>
          <cell r="D238" t="str">
            <v>块</v>
          </cell>
          <cell r="E238">
            <v>20</v>
          </cell>
          <cell r="F238">
            <v>61</v>
          </cell>
          <cell r="G238">
            <v>1220</v>
          </cell>
        </row>
        <row r="238">
          <cell r="I238">
            <v>51</v>
          </cell>
          <cell r="J238">
            <v>1020</v>
          </cell>
          <cell r="K238">
            <v>51</v>
          </cell>
        </row>
        <row r="239">
          <cell r="B239">
            <v>10071606</v>
          </cell>
          <cell r="C239" t="str">
            <v>接触网抢修支柱\8000mm\铝合金</v>
          </cell>
          <cell r="D239" t="str">
            <v>套</v>
          </cell>
          <cell r="E239">
            <v>1</v>
          </cell>
          <cell r="F239">
            <v>35640</v>
          </cell>
          <cell r="G239">
            <v>35640</v>
          </cell>
        </row>
        <row r="239">
          <cell r="I239">
            <v>29700</v>
          </cell>
          <cell r="J239">
            <v>29700</v>
          </cell>
          <cell r="K239">
            <v>29700</v>
          </cell>
        </row>
        <row r="240">
          <cell r="B240">
            <v>10071619</v>
          </cell>
          <cell r="C240" t="str">
            <v>接触线终端锚固线夹\JL27(GL195)\QA19-4</v>
          </cell>
          <cell r="D240" t="str">
            <v>个</v>
          </cell>
          <cell r="E240">
            <v>20</v>
          </cell>
          <cell r="F240">
            <v>179</v>
          </cell>
          <cell r="G240">
            <v>3580</v>
          </cell>
        </row>
        <row r="240">
          <cell r="I240">
            <v>149</v>
          </cell>
          <cell r="J240">
            <v>2980</v>
          </cell>
          <cell r="K240">
            <v>149</v>
          </cell>
        </row>
        <row r="241">
          <cell r="B241">
            <v>10071620</v>
          </cell>
          <cell r="C241" t="str">
            <v>接触线终端锚固线夹\JL27(GL250)\QA19-4</v>
          </cell>
          <cell r="D241" t="str">
            <v>个</v>
          </cell>
          <cell r="E241">
            <v>20</v>
          </cell>
          <cell r="F241">
            <v>179</v>
          </cell>
          <cell r="G241">
            <v>3580</v>
          </cell>
        </row>
        <row r="241">
          <cell r="I241">
            <v>149</v>
          </cell>
          <cell r="J241">
            <v>2980</v>
          </cell>
          <cell r="K241">
            <v>149</v>
          </cell>
        </row>
        <row r="242">
          <cell r="B242">
            <v>10071673</v>
          </cell>
          <cell r="C242" t="str">
            <v>接地钩钉\JL33(210)\Q235A</v>
          </cell>
          <cell r="D242" t="str">
            <v>个</v>
          </cell>
          <cell r="E242">
            <v>20</v>
          </cell>
          <cell r="F242">
            <v>22</v>
          </cell>
          <cell r="G242">
            <v>440</v>
          </cell>
        </row>
        <row r="242">
          <cell r="I242">
            <v>18</v>
          </cell>
          <cell r="J242">
            <v>360</v>
          </cell>
          <cell r="K242">
            <v>18</v>
          </cell>
        </row>
        <row r="243">
          <cell r="B243">
            <v>10071714</v>
          </cell>
          <cell r="C243" t="str">
            <v>接地跳线肩架\230mm\Q235A</v>
          </cell>
          <cell r="D243" t="str">
            <v>套</v>
          </cell>
          <cell r="E243">
            <v>20</v>
          </cell>
          <cell r="F243">
            <v>167</v>
          </cell>
          <cell r="G243">
            <v>3340</v>
          </cell>
        </row>
        <row r="243">
          <cell r="I243">
            <v>139</v>
          </cell>
          <cell r="J243">
            <v>2780</v>
          </cell>
          <cell r="K243">
            <v>139</v>
          </cell>
        </row>
        <row r="244">
          <cell r="B244">
            <v>10071718</v>
          </cell>
          <cell r="C244" t="str">
            <v>接地跳线肩架\H78\Q235A</v>
          </cell>
          <cell r="D244" t="str">
            <v>套</v>
          </cell>
          <cell r="E244">
            <v>20</v>
          </cell>
          <cell r="F244">
            <v>167</v>
          </cell>
          <cell r="G244">
            <v>3340</v>
          </cell>
        </row>
        <row r="244">
          <cell r="I244">
            <v>73</v>
          </cell>
          <cell r="J244">
            <v>1460</v>
          </cell>
          <cell r="K244">
            <v>73</v>
          </cell>
        </row>
        <row r="245">
          <cell r="B245">
            <v>10071721</v>
          </cell>
          <cell r="C245" t="str">
            <v>接地跳线卡箍\JL328\不锈钢</v>
          </cell>
          <cell r="D245" t="str">
            <v>个</v>
          </cell>
          <cell r="E245">
            <v>20</v>
          </cell>
          <cell r="F245">
            <v>22</v>
          </cell>
          <cell r="G245">
            <v>440</v>
          </cell>
        </row>
        <row r="245">
          <cell r="I245">
            <v>18</v>
          </cell>
          <cell r="J245">
            <v>360</v>
          </cell>
          <cell r="K245">
            <v>18</v>
          </cell>
        </row>
        <row r="246">
          <cell r="B246">
            <v>10071750</v>
          </cell>
          <cell r="C246" t="str">
            <v>接地线夹\JL33\Q235A</v>
          </cell>
          <cell r="D246" t="str">
            <v>套</v>
          </cell>
          <cell r="E246">
            <v>20</v>
          </cell>
          <cell r="F246">
            <v>22</v>
          </cell>
          <cell r="G246">
            <v>440</v>
          </cell>
        </row>
        <row r="246">
          <cell r="I246">
            <v>18</v>
          </cell>
          <cell r="J246">
            <v>360</v>
          </cell>
          <cell r="K246">
            <v>18</v>
          </cell>
        </row>
        <row r="247">
          <cell r="B247">
            <v>10076820</v>
          </cell>
          <cell r="C247" t="str">
            <v>绝缘可调整体软吊弦\JL9303-φ3.2×1700mm\软不锈钢丝绳</v>
          </cell>
          <cell r="D247" t="str">
            <v>套</v>
          </cell>
          <cell r="E247">
            <v>20</v>
          </cell>
          <cell r="F247">
            <v>126</v>
          </cell>
          <cell r="G247">
            <v>2520</v>
          </cell>
        </row>
        <row r="247">
          <cell r="I247">
            <v>105</v>
          </cell>
          <cell r="J247">
            <v>2100</v>
          </cell>
          <cell r="K247">
            <v>105</v>
          </cell>
        </row>
        <row r="248">
          <cell r="B248">
            <v>10078779</v>
          </cell>
          <cell r="C248" t="str">
            <v>可调式整体软吊弦\JL9303-φ3.5×1900mm(185/250)\铜绞线</v>
          </cell>
          <cell r="D248" t="str">
            <v>套</v>
          </cell>
          <cell r="E248">
            <v>20</v>
          </cell>
          <cell r="F248">
            <v>126</v>
          </cell>
          <cell r="G248">
            <v>2520</v>
          </cell>
        </row>
        <row r="248">
          <cell r="I248">
            <v>104</v>
          </cell>
          <cell r="J248">
            <v>2080</v>
          </cell>
          <cell r="K248">
            <v>104</v>
          </cell>
        </row>
        <row r="249">
          <cell r="B249">
            <v>10078811</v>
          </cell>
          <cell r="C249" t="str">
            <v>可调式整体软吊弦\JL9303-φ3.5×850mm(70/195)\不锈钢</v>
          </cell>
          <cell r="D249" t="str">
            <v>套</v>
          </cell>
          <cell r="E249">
            <v>20</v>
          </cell>
          <cell r="F249">
            <v>126</v>
          </cell>
          <cell r="G249">
            <v>2520</v>
          </cell>
        </row>
        <row r="249">
          <cell r="I249">
            <v>104</v>
          </cell>
          <cell r="J249">
            <v>2080</v>
          </cell>
          <cell r="K249">
            <v>104</v>
          </cell>
        </row>
        <row r="250">
          <cell r="B250">
            <v>10081980</v>
          </cell>
          <cell r="C250" t="str">
            <v>拉杆\700mm</v>
          </cell>
          <cell r="D250" t="str">
            <v>根</v>
          </cell>
          <cell r="E250">
            <v>20</v>
          </cell>
          <cell r="F250">
            <v>190</v>
          </cell>
          <cell r="G250">
            <v>3800</v>
          </cell>
        </row>
        <row r="250">
          <cell r="I250">
            <v>190</v>
          </cell>
          <cell r="J250">
            <v>3800</v>
          </cell>
          <cell r="K250">
            <v>158</v>
          </cell>
        </row>
        <row r="251">
          <cell r="B251">
            <v>10082226</v>
          </cell>
          <cell r="C251" t="str">
            <v>拉线棒\φ18×2100mm</v>
          </cell>
          <cell r="D251" t="str">
            <v>个</v>
          </cell>
          <cell r="E251">
            <v>20</v>
          </cell>
          <cell r="F251">
            <v>101</v>
          </cell>
          <cell r="G251">
            <v>2020</v>
          </cell>
        </row>
        <row r="251">
          <cell r="I251">
            <v>84</v>
          </cell>
          <cell r="J251">
            <v>1680</v>
          </cell>
          <cell r="K251">
            <v>84</v>
          </cell>
        </row>
        <row r="252">
          <cell r="B252">
            <v>10082229</v>
          </cell>
          <cell r="C252" t="str">
            <v>拉线保护管\φ110×1000+φ32×1500mm</v>
          </cell>
          <cell r="D252" t="str">
            <v>套</v>
          </cell>
          <cell r="E252">
            <v>20</v>
          </cell>
          <cell r="F252">
            <v>92</v>
          </cell>
          <cell r="G252">
            <v>1840</v>
          </cell>
        </row>
        <row r="252">
          <cell r="I252">
            <v>77</v>
          </cell>
          <cell r="J252">
            <v>1540</v>
          </cell>
          <cell r="K252">
            <v>77</v>
          </cell>
        </row>
        <row r="253">
          <cell r="B253">
            <v>10082233</v>
          </cell>
          <cell r="C253" t="str">
            <v>拉线抱箍\φ190mm</v>
          </cell>
          <cell r="D253" t="str">
            <v>副</v>
          </cell>
          <cell r="E253">
            <v>20</v>
          </cell>
          <cell r="F253">
            <v>65</v>
          </cell>
          <cell r="G253">
            <v>1300</v>
          </cell>
        </row>
        <row r="253">
          <cell r="I253">
            <v>54</v>
          </cell>
          <cell r="J253">
            <v>1080</v>
          </cell>
          <cell r="K253">
            <v>54</v>
          </cell>
        </row>
        <row r="254">
          <cell r="B254">
            <v>10082246</v>
          </cell>
          <cell r="C254" t="str">
            <v>拉线绝缘子\钢绞线50-70mm2 G-9\瓷质</v>
          </cell>
          <cell r="D254" t="str">
            <v>个</v>
          </cell>
          <cell r="E254">
            <v>10</v>
          </cell>
          <cell r="F254">
            <v>20</v>
          </cell>
          <cell r="G254">
            <v>200</v>
          </cell>
        </row>
        <row r="254">
          <cell r="I254">
            <v>17</v>
          </cell>
          <cell r="J254">
            <v>170</v>
          </cell>
          <cell r="K254">
            <v>17</v>
          </cell>
        </row>
        <row r="255">
          <cell r="B255">
            <v>10085078</v>
          </cell>
          <cell r="C255" t="str">
            <v>两孔连板\50×5×160mm</v>
          </cell>
          <cell r="D255" t="str">
            <v>套</v>
          </cell>
          <cell r="E255">
            <v>20</v>
          </cell>
          <cell r="F255">
            <v>18</v>
          </cell>
          <cell r="G255">
            <v>360</v>
          </cell>
        </row>
        <row r="255">
          <cell r="I255">
            <v>18</v>
          </cell>
          <cell r="J255">
            <v>360</v>
          </cell>
          <cell r="K255">
            <v>15</v>
          </cell>
        </row>
        <row r="256">
          <cell r="B256">
            <v>10087555</v>
          </cell>
          <cell r="C256" t="str">
            <v>六角头螺栓\M12×35mm\8.8级\C级\Q235\GB/T5781</v>
          </cell>
          <cell r="D256" t="str">
            <v>条</v>
          </cell>
          <cell r="E256">
            <v>20</v>
          </cell>
          <cell r="F256">
            <v>4</v>
          </cell>
          <cell r="G256">
            <v>80</v>
          </cell>
        </row>
        <row r="256">
          <cell r="I256">
            <v>2.8</v>
          </cell>
          <cell r="J256">
            <v>56</v>
          </cell>
          <cell r="K256">
            <v>2.8</v>
          </cell>
        </row>
        <row r="257">
          <cell r="B257">
            <v>10087715</v>
          </cell>
          <cell r="C257" t="str">
            <v>六角头螺栓\M16×500mm\4.6级\C级\Q235\GB/T5781</v>
          </cell>
          <cell r="D257" t="str">
            <v>百个</v>
          </cell>
          <cell r="E257">
            <v>2</v>
          </cell>
          <cell r="F257">
            <v>192</v>
          </cell>
          <cell r="G257">
            <v>384</v>
          </cell>
        </row>
        <row r="257">
          <cell r="I257">
            <v>192</v>
          </cell>
          <cell r="J257">
            <v>384</v>
          </cell>
          <cell r="K257">
            <v>800</v>
          </cell>
        </row>
        <row r="258">
          <cell r="B258">
            <v>10093269</v>
          </cell>
          <cell r="C258" t="str">
            <v>铝包钢绞线\LBGJ-70/19</v>
          </cell>
          <cell r="D258" t="str">
            <v>m</v>
          </cell>
          <cell r="E258">
            <v>200</v>
          </cell>
          <cell r="F258">
            <v>11</v>
          </cell>
          <cell r="G258">
            <v>2200</v>
          </cell>
        </row>
        <row r="258">
          <cell r="I258">
            <v>9</v>
          </cell>
          <cell r="J258">
            <v>1800</v>
          </cell>
          <cell r="K258">
            <v>9</v>
          </cell>
        </row>
        <row r="259">
          <cell r="B259">
            <v>10093271</v>
          </cell>
          <cell r="C259" t="str">
            <v>铝包钢绞线\LBGJ-95/15</v>
          </cell>
          <cell r="D259" t="str">
            <v>m</v>
          </cell>
          <cell r="E259">
            <v>200</v>
          </cell>
          <cell r="F259">
            <v>11</v>
          </cell>
          <cell r="G259">
            <v>2200</v>
          </cell>
        </row>
        <row r="259">
          <cell r="I259">
            <v>9</v>
          </cell>
          <cell r="J259">
            <v>1800</v>
          </cell>
          <cell r="K259">
            <v>9</v>
          </cell>
        </row>
        <row r="260">
          <cell r="B260">
            <v>10093274</v>
          </cell>
          <cell r="C260" t="str">
            <v>铝包钢芯铝绞线\LBGLJ-240/30</v>
          </cell>
          <cell r="D260" t="str">
            <v>千克</v>
          </cell>
          <cell r="E260">
            <v>100</v>
          </cell>
          <cell r="F260">
            <v>36</v>
          </cell>
          <cell r="G260">
            <v>3600</v>
          </cell>
        </row>
        <row r="260">
          <cell r="I260">
            <v>35</v>
          </cell>
          <cell r="J260">
            <v>3500</v>
          </cell>
          <cell r="K260">
            <v>35</v>
          </cell>
        </row>
        <row r="261">
          <cell r="B261">
            <v>10093275</v>
          </cell>
          <cell r="C261" t="str">
            <v>铝包钢芯铝绞线\LBGLJ-300/25</v>
          </cell>
          <cell r="D261" t="str">
            <v>千克</v>
          </cell>
          <cell r="E261">
            <v>200</v>
          </cell>
          <cell r="F261">
            <v>36</v>
          </cell>
          <cell r="G261">
            <v>7200</v>
          </cell>
        </row>
        <row r="261">
          <cell r="I261">
            <v>38</v>
          </cell>
          <cell r="J261">
            <v>7600</v>
          </cell>
          <cell r="K261">
            <v>38</v>
          </cell>
        </row>
        <row r="262">
          <cell r="B262">
            <v>10093336</v>
          </cell>
          <cell r="C262" t="str">
            <v>铝绞线\LJ\70mm2</v>
          </cell>
          <cell r="D262" t="str">
            <v>千克</v>
          </cell>
          <cell r="E262">
            <v>200</v>
          </cell>
          <cell r="F262">
            <v>42</v>
          </cell>
          <cell r="G262">
            <v>8400</v>
          </cell>
        </row>
        <row r="262">
          <cell r="I262">
            <v>11</v>
          </cell>
          <cell r="J262">
            <v>2200</v>
          </cell>
          <cell r="K262">
            <v>11</v>
          </cell>
        </row>
        <row r="263">
          <cell r="B263">
            <v>10094403</v>
          </cell>
          <cell r="C263" t="str">
            <v>锚支定位卡子\JL40(1)\KTH350-10</v>
          </cell>
          <cell r="D263" t="str">
            <v>个</v>
          </cell>
          <cell r="E263">
            <v>20</v>
          </cell>
          <cell r="F263">
            <v>80</v>
          </cell>
          <cell r="G263">
            <v>1600</v>
          </cell>
        </row>
        <row r="263">
          <cell r="I263">
            <v>67</v>
          </cell>
          <cell r="J263">
            <v>1340</v>
          </cell>
          <cell r="K263">
            <v>67</v>
          </cell>
        </row>
        <row r="264">
          <cell r="B264">
            <v>10098460</v>
          </cell>
          <cell r="C264" t="str">
            <v>耐污型悬式绝缘子\XWP2-70\瓷质</v>
          </cell>
          <cell r="D264" t="str">
            <v>片</v>
          </cell>
          <cell r="E264">
            <v>10</v>
          </cell>
          <cell r="F264">
            <v>91</v>
          </cell>
          <cell r="G264">
            <v>910</v>
          </cell>
        </row>
        <row r="264">
          <cell r="I264">
            <v>48</v>
          </cell>
          <cell r="J264">
            <v>480</v>
          </cell>
          <cell r="K264">
            <v>48</v>
          </cell>
        </row>
        <row r="265">
          <cell r="B265">
            <v>10102511</v>
          </cell>
          <cell r="C265" t="str">
            <v>平垫片\φ20\3mm\双相不锈钢\GB/T93</v>
          </cell>
          <cell r="D265" t="str">
            <v>个</v>
          </cell>
          <cell r="E265">
            <v>20</v>
          </cell>
          <cell r="F265">
            <v>2</v>
          </cell>
          <cell r="G265">
            <v>40</v>
          </cell>
        </row>
        <row r="265">
          <cell r="I265">
            <v>0.8</v>
          </cell>
          <cell r="J265">
            <v>16</v>
          </cell>
          <cell r="K265">
            <v>0.8</v>
          </cell>
        </row>
        <row r="266">
          <cell r="B266">
            <v>10103113</v>
          </cell>
          <cell r="C266" t="str">
            <v>平腕臂底座\JL28(500)\ZG270-500</v>
          </cell>
          <cell r="D266" t="str">
            <v>套</v>
          </cell>
          <cell r="E266">
            <v>5</v>
          </cell>
          <cell r="F266">
            <v>456</v>
          </cell>
          <cell r="G266">
            <v>2280</v>
          </cell>
        </row>
        <row r="266">
          <cell r="I266">
            <v>257</v>
          </cell>
          <cell r="J266">
            <v>1285</v>
          </cell>
          <cell r="K266">
            <v>257</v>
          </cell>
        </row>
        <row r="267">
          <cell r="B267">
            <v>10103116</v>
          </cell>
          <cell r="C267" t="str">
            <v>平腕臂底座\JL28(630)\ZG270-500</v>
          </cell>
          <cell r="D267" t="str">
            <v>个</v>
          </cell>
          <cell r="E267">
            <v>5</v>
          </cell>
          <cell r="F267">
            <v>456</v>
          </cell>
          <cell r="G267">
            <v>2280</v>
          </cell>
        </row>
        <row r="267">
          <cell r="I267">
            <v>277</v>
          </cell>
          <cell r="J267">
            <v>1385</v>
          </cell>
          <cell r="K267">
            <v>277</v>
          </cell>
        </row>
        <row r="268">
          <cell r="B268">
            <v>10106139</v>
          </cell>
          <cell r="C268" t="str">
            <v>抢修定位装置\A3定位器(定位管)定位管卡子组成\Q235A</v>
          </cell>
          <cell r="D268" t="str">
            <v>套</v>
          </cell>
          <cell r="E268">
            <v>1</v>
          </cell>
          <cell r="F268">
            <v>659</v>
          </cell>
          <cell r="G268">
            <v>659</v>
          </cell>
        </row>
        <row r="268">
          <cell r="I268">
            <v>594</v>
          </cell>
          <cell r="J268">
            <v>594</v>
          </cell>
          <cell r="K268">
            <v>594</v>
          </cell>
        </row>
        <row r="269">
          <cell r="B269">
            <v>10106141</v>
          </cell>
          <cell r="C269" t="str">
            <v>抢修支持装置\X腕臂2600mmP型腕臂2400mm其它联接件组成</v>
          </cell>
          <cell r="D269" t="str">
            <v>套</v>
          </cell>
          <cell r="E269">
            <v>1</v>
          </cell>
          <cell r="F269">
            <v>8280</v>
          </cell>
          <cell r="G269">
            <v>8280</v>
          </cell>
        </row>
        <row r="269">
          <cell r="I269">
            <v>6900</v>
          </cell>
          <cell r="J269">
            <v>6900</v>
          </cell>
          <cell r="K269">
            <v>6900</v>
          </cell>
        </row>
        <row r="270">
          <cell r="B270">
            <v>10106144</v>
          </cell>
          <cell r="C270" t="str">
            <v>抢修支柱底座槽钢\2700mm\Q235A</v>
          </cell>
          <cell r="D270" t="str">
            <v>根</v>
          </cell>
          <cell r="E270">
            <v>1</v>
          </cell>
          <cell r="F270">
            <v>892</v>
          </cell>
          <cell r="G270">
            <v>892</v>
          </cell>
        </row>
        <row r="270">
          <cell r="I270">
            <v>743</v>
          </cell>
          <cell r="J270">
            <v>743</v>
          </cell>
          <cell r="K270">
            <v>743</v>
          </cell>
        </row>
        <row r="271">
          <cell r="B271">
            <v>10106145</v>
          </cell>
          <cell r="C271" t="str">
            <v>抢修支柱底座槽钢螺栓\M16×460mm\Q235A</v>
          </cell>
          <cell r="D271" t="str">
            <v>套</v>
          </cell>
          <cell r="E271">
            <v>10</v>
          </cell>
          <cell r="F271">
            <v>13</v>
          </cell>
          <cell r="G271">
            <v>130</v>
          </cell>
        </row>
        <row r="271">
          <cell r="I271">
            <v>18</v>
          </cell>
          <cell r="J271">
            <v>180</v>
          </cell>
          <cell r="K271">
            <v>18</v>
          </cell>
        </row>
        <row r="272">
          <cell r="B272">
            <v>10106159</v>
          </cell>
          <cell r="C272" t="str">
            <v>抢修支柱旋转腕臂底座槽钢\345mm\Q235A</v>
          </cell>
          <cell r="D272" t="str">
            <v>套</v>
          </cell>
          <cell r="E272">
            <v>10</v>
          </cell>
          <cell r="F272">
            <v>22</v>
          </cell>
          <cell r="G272">
            <v>220</v>
          </cell>
        </row>
        <row r="272">
          <cell r="I272">
            <v>347</v>
          </cell>
          <cell r="J272">
            <v>3470</v>
          </cell>
          <cell r="K272">
            <v>347</v>
          </cell>
        </row>
        <row r="273">
          <cell r="B273">
            <v>10109939</v>
          </cell>
          <cell r="C273" t="str">
            <v>软定位器\JL64\Q235A</v>
          </cell>
          <cell r="D273" t="str">
            <v>套</v>
          </cell>
          <cell r="E273">
            <v>10</v>
          </cell>
          <cell r="F273">
            <v>92</v>
          </cell>
          <cell r="G273">
            <v>920</v>
          </cell>
        </row>
        <row r="273">
          <cell r="I273">
            <v>77</v>
          </cell>
          <cell r="J273">
            <v>770</v>
          </cell>
          <cell r="K273">
            <v>77</v>
          </cell>
        </row>
        <row r="274">
          <cell r="B274">
            <v>10110092</v>
          </cell>
          <cell r="C274" t="str">
            <v>软横跨固定角钢\JL73(970)\Q235A</v>
          </cell>
          <cell r="D274" t="str">
            <v>套</v>
          </cell>
          <cell r="E274">
            <v>10</v>
          </cell>
          <cell r="F274">
            <v>130</v>
          </cell>
          <cell r="G274">
            <v>1300</v>
          </cell>
        </row>
        <row r="274">
          <cell r="I274">
            <v>108</v>
          </cell>
          <cell r="J274">
            <v>1080</v>
          </cell>
          <cell r="K274">
            <v>108</v>
          </cell>
        </row>
        <row r="275">
          <cell r="B275">
            <v>10116536</v>
          </cell>
          <cell r="C275" t="str">
            <v>双鞍子\JL20(L)\KTH350-10</v>
          </cell>
          <cell r="D275" t="str">
            <v>套</v>
          </cell>
          <cell r="E275">
            <v>1</v>
          </cell>
          <cell r="F275">
            <v>72</v>
          </cell>
          <cell r="G275">
            <v>72</v>
          </cell>
        </row>
        <row r="275">
          <cell r="I275">
            <v>60</v>
          </cell>
          <cell r="J275">
            <v>60</v>
          </cell>
          <cell r="K275">
            <v>60</v>
          </cell>
        </row>
        <row r="276">
          <cell r="B276">
            <v>10116597</v>
          </cell>
          <cell r="C276" t="str">
            <v>双底座槽钢\JL69(170-12)\Q235A</v>
          </cell>
          <cell r="D276" t="str">
            <v>根</v>
          </cell>
          <cell r="E276">
            <v>10</v>
          </cell>
          <cell r="F276">
            <v>460</v>
          </cell>
          <cell r="G276">
            <v>4600</v>
          </cell>
        </row>
        <row r="276">
          <cell r="I276">
            <v>383</v>
          </cell>
          <cell r="J276">
            <v>3830</v>
          </cell>
          <cell r="K276">
            <v>383</v>
          </cell>
        </row>
        <row r="277">
          <cell r="B277">
            <v>10116598</v>
          </cell>
          <cell r="C277" t="str">
            <v>双底座槽钢\JL69(170-16)\Q235A</v>
          </cell>
          <cell r="D277" t="str">
            <v>根</v>
          </cell>
          <cell r="E277">
            <v>10</v>
          </cell>
          <cell r="F277">
            <v>547</v>
          </cell>
          <cell r="G277">
            <v>5470</v>
          </cell>
        </row>
        <row r="277">
          <cell r="I277">
            <v>456</v>
          </cell>
          <cell r="J277">
            <v>4560</v>
          </cell>
          <cell r="K277">
            <v>456</v>
          </cell>
        </row>
        <row r="278">
          <cell r="B278">
            <v>10116599</v>
          </cell>
          <cell r="C278" t="str">
            <v>双底座槽钢\JL69(78-16)\Q235A</v>
          </cell>
          <cell r="D278" t="str">
            <v>根</v>
          </cell>
          <cell r="E278">
            <v>10</v>
          </cell>
          <cell r="F278">
            <v>538</v>
          </cell>
          <cell r="G278">
            <v>5380</v>
          </cell>
        </row>
        <row r="278">
          <cell r="I278">
            <v>448</v>
          </cell>
          <cell r="J278">
            <v>4480</v>
          </cell>
          <cell r="K278">
            <v>448</v>
          </cell>
        </row>
        <row r="279">
          <cell r="B279">
            <v>10116601</v>
          </cell>
          <cell r="C279" t="str">
            <v>双底座槽钢\JL69(G13-12)\Q235A</v>
          </cell>
          <cell r="D279" t="str">
            <v>根</v>
          </cell>
          <cell r="E279">
            <v>10</v>
          </cell>
          <cell r="F279">
            <v>446</v>
          </cell>
          <cell r="G279">
            <v>4460</v>
          </cell>
        </row>
        <row r="279">
          <cell r="I279">
            <v>372</v>
          </cell>
          <cell r="J279">
            <v>3720</v>
          </cell>
          <cell r="K279">
            <v>372</v>
          </cell>
        </row>
        <row r="280">
          <cell r="B280">
            <v>10116603</v>
          </cell>
          <cell r="C280" t="str">
            <v>双底座槽钢\JL69(G15-12)\Q235A</v>
          </cell>
          <cell r="D280" t="str">
            <v>根</v>
          </cell>
          <cell r="E280">
            <v>10</v>
          </cell>
          <cell r="F280">
            <v>451</v>
          </cell>
          <cell r="G280">
            <v>4510</v>
          </cell>
        </row>
        <row r="280">
          <cell r="I280">
            <v>376</v>
          </cell>
          <cell r="J280">
            <v>3760</v>
          </cell>
          <cell r="K280">
            <v>376</v>
          </cell>
        </row>
        <row r="281">
          <cell r="B281">
            <v>10116624</v>
          </cell>
          <cell r="C281" t="str">
            <v>双耳鞍子\JL19(T)\KTH350-10</v>
          </cell>
          <cell r="D281" t="str">
            <v>套</v>
          </cell>
          <cell r="E281">
            <v>10</v>
          </cell>
          <cell r="F281">
            <v>66</v>
          </cell>
          <cell r="G281">
            <v>660</v>
          </cell>
        </row>
        <row r="281">
          <cell r="I281">
            <v>55</v>
          </cell>
          <cell r="J281">
            <v>550</v>
          </cell>
          <cell r="K281">
            <v>55</v>
          </cell>
        </row>
        <row r="282">
          <cell r="B282">
            <v>10116629</v>
          </cell>
          <cell r="C282" t="str">
            <v>双耳楔形线夹\JL27(70)\ZG270-500</v>
          </cell>
          <cell r="D282" t="str">
            <v>套</v>
          </cell>
          <cell r="E282">
            <v>10</v>
          </cell>
          <cell r="F282">
            <v>43</v>
          </cell>
          <cell r="G282">
            <v>430</v>
          </cell>
        </row>
        <row r="282">
          <cell r="I282">
            <v>36</v>
          </cell>
          <cell r="J282">
            <v>360</v>
          </cell>
          <cell r="K282">
            <v>36</v>
          </cell>
        </row>
        <row r="283">
          <cell r="B283">
            <v>10116630</v>
          </cell>
          <cell r="C283" t="str">
            <v>双耳楔形线夹\JL27(95)\ZG270-500</v>
          </cell>
          <cell r="D283" t="str">
            <v>套</v>
          </cell>
          <cell r="E283">
            <v>10</v>
          </cell>
          <cell r="F283">
            <v>54</v>
          </cell>
          <cell r="G283">
            <v>540</v>
          </cell>
        </row>
        <row r="283">
          <cell r="I283">
            <v>45</v>
          </cell>
          <cell r="J283">
            <v>450</v>
          </cell>
          <cell r="K283">
            <v>45</v>
          </cell>
        </row>
        <row r="284">
          <cell r="B284">
            <v>10116665</v>
          </cell>
          <cell r="C284" t="str">
            <v>双横承力索线夹\JL24\Q235A</v>
          </cell>
          <cell r="D284" t="str">
            <v>套</v>
          </cell>
          <cell r="E284">
            <v>10</v>
          </cell>
          <cell r="F284">
            <v>100</v>
          </cell>
          <cell r="G284">
            <v>1000</v>
          </cell>
        </row>
        <row r="284">
          <cell r="I284">
            <v>83</v>
          </cell>
          <cell r="J284">
            <v>830</v>
          </cell>
          <cell r="K284">
            <v>83</v>
          </cell>
        </row>
        <row r="285">
          <cell r="B285">
            <v>10116669</v>
          </cell>
          <cell r="C285" t="str">
            <v>双环杆\JL55(1090)\Q235A</v>
          </cell>
          <cell r="D285" t="str">
            <v>根</v>
          </cell>
          <cell r="E285">
            <v>10</v>
          </cell>
          <cell r="F285">
            <v>32</v>
          </cell>
          <cell r="G285">
            <v>320</v>
          </cell>
        </row>
        <row r="285">
          <cell r="I285">
            <v>27</v>
          </cell>
          <cell r="J285">
            <v>270</v>
          </cell>
          <cell r="K285">
            <v>27</v>
          </cell>
        </row>
        <row r="286">
          <cell r="B286">
            <v>10116672</v>
          </cell>
          <cell r="C286" t="str">
            <v>双环杆\JL55(1150)\Q235A</v>
          </cell>
          <cell r="D286" t="str">
            <v>根</v>
          </cell>
          <cell r="E286">
            <v>10</v>
          </cell>
          <cell r="F286">
            <v>32</v>
          </cell>
          <cell r="G286">
            <v>320</v>
          </cell>
        </row>
        <row r="286">
          <cell r="I286">
            <v>27</v>
          </cell>
          <cell r="J286">
            <v>270</v>
          </cell>
          <cell r="K286">
            <v>27</v>
          </cell>
        </row>
        <row r="287">
          <cell r="B287">
            <v>10116674</v>
          </cell>
          <cell r="C287" t="str">
            <v>双环杆\JL55(1500)\Q235A</v>
          </cell>
          <cell r="D287" t="str">
            <v>根</v>
          </cell>
          <cell r="E287">
            <v>10</v>
          </cell>
          <cell r="F287">
            <v>46</v>
          </cell>
          <cell r="G287">
            <v>460</v>
          </cell>
        </row>
        <row r="287">
          <cell r="I287">
            <v>38</v>
          </cell>
          <cell r="J287">
            <v>380</v>
          </cell>
          <cell r="K287">
            <v>38</v>
          </cell>
        </row>
        <row r="288">
          <cell r="B288">
            <v>10116676</v>
          </cell>
          <cell r="C288" t="str">
            <v>双环杆\JL55(350)\Q235A</v>
          </cell>
          <cell r="D288" t="str">
            <v>根</v>
          </cell>
          <cell r="E288">
            <v>10</v>
          </cell>
          <cell r="F288">
            <v>20</v>
          </cell>
          <cell r="G288">
            <v>200</v>
          </cell>
        </row>
        <row r="288">
          <cell r="I288">
            <v>17</v>
          </cell>
          <cell r="J288">
            <v>170</v>
          </cell>
          <cell r="K288">
            <v>17</v>
          </cell>
        </row>
        <row r="289">
          <cell r="B289">
            <v>10116679</v>
          </cell>
          <cell r="C289" t="str">
            <v>双环杆\JL55(550)\Q235A</v>
          </cell>
          <cell r="D289" t="str">
            <v>根</v>
          </cell>
          <cell r="E289">
            <v>10</v>
          </cell>
          <cell r="F289">
            <v>29</v>
          </cell>
          <cell r="G289">
            <v>290</v>
          </cell>
        </row>
        <row r="289">
          <cell r="I289">
            <v>24</v>
          </cell>
          <cell r="J289">
            <v>240</v>
          </cell>
          <cell r="K289">
            <v>24</v>
          </cell>
        </row>
        <row r="290">
          <cell r="B290">
            <v>10116680</v>
          </cell>
          <cell r="C290" t="str">
            <v>双环杆\JL55(600)\Q235A</v>
          </cell>
          <cell r="D290" t="str">
            <v>根</v>
          </cell>
          <cell r="E290">
            <v>10</v>
          </cell>
          <cell r="F290">
            <v>26</v>
          </cell>
          <cell r="G290">
            <v>260</v>
          </cell>
        </row>
        <row r="290">
          <cell r="I290">
            <v>22</v>
          </cell>
          <cell r="J290">
            <v>220</v>
          </cell>
          <cell r="K290">
            <v>22</v>
          </cell>
        </row>
        <row r="291">
          <cell r="B291">
            <v>10116681</v>
          </cell>
          <cell r="C291" t="str">
            <v>双环杆\JL55(650)\Q235A</v>
          </cell>
          <cell r="D291" t="str">
            <v>根</v>
          </cell>
          <cell r="E291">
            <v>10</v>
          </cell>
          <cell r="F291">
            <v>26</v>
          </cell>
          <cell r="G291">
            <v>260</v>
          </cell>
        </row>
        <row r="291">
          <cell r="I291">
            <v>22</v>
          </cell>
          <cell r="J291">
            <v>220</v>
          </cell>
          <cell r="K291">
            <v>22</v>
          </cell>
        </row>
        <row r="292">
          <cell r="B292">
            <v>10116686</v>
          </cell>
          <cell r="C292" t="str">
            <v>双环杆\JL55(850)\Q235A</v>
          </cell>
          <cell r="D292" t="str">
            <v>根</v>
          </cell>
          <cell r="E292">
            <v>10</v>
          </cell>
          <cell r="F292">
            <v>29</v>
          </cell>
          <cell r="G292">
            <v>290</v>
          </cell>
        </row>
        <row r="292">
          <cell r="I292">
            <v>24</v>
          </cell>
          <cell r="J292">
            <v>240</v>
          </cell>
          <cell r="K292">
            <v>24</v>
          </cell>
        </row>
        <row r="293">
          <cell r="B293">
            <v>10117657</v>
          </cell>
          <cell r="C293" t="str">
            <v>双联腕头挂板\WS-7</v>
          </cell>
          <cell r="D293" t="str">
            <v>套</v>
          </cell>
          <cell r="E293">
            <v>10</v>
          </cell>
          <cell r="F293">
            <v>35</v>
          </cell>
          <cell r="G293">
            <v>350</v>
          </cell>
        </row>
        <row r="293">
          <cell r="I293">
            <v>29</v>
          </cell>
          <cell r="J293">
            <v>290</v>
          </cell>
          <cell r="K293">
            <v>29</v>
          </cell>
        </row>
        <row r="294">
          <cell r="B294">
            <v>10117742</v>
          </cell>
          <cell r="C294" t="str">
            <v>双球头挂环\STL52\Q235A</v>
          </cell>
          <cell r="D294" t="str">
            <v>套</v>
          </cell>
          <cell r="E294">
            <v>10</v>
          </cell>
          <cell r="F294">
            <v>89</v>
          </cell>
          <cell r="G294">
            <v>890</v>
          </cell>
        </row>
        <row r="294">
          <cell r="I294">
            <v>74</v>
          </cell>
          <cell r="J294">
            <v>740</v>
          </cell>
          <cell r="K294">
            <v>74</v>
          </cell>
        </row>
        <row r="295">
          <cell r="B295">
            <v>10118167</v>
          </cell>
          <cell r="C295" t="str">
            <v>双腕臂底座连接器\SJL84\Q235A</v>
          </cell>
          <cell r="D295" t="str">
            <v>套</v>
          </cell>
          <cell r="E295">
            <v>10</v>
          </cell>
          <cell r="F295">
            <v>246</v>
          </cell>
          <cell r="G295">
            <v>2460</v>
          </cell>
        </row>
        <row r="295">
          <cell r="I295">
            <v>205</v>
          </cell>
          <cell r="J295">
            <v>2050</v>
          </cell>
          <cell r="K295">
            <v>205</v>
          </cell>
        </row>
        <row r="296">
          <cell r="B296">
            <v>10118193</v>
          </cell>
          <cell r="C296" t="str">
            <v>双线路腕臂\JL61(SW-9.0)\Q235A</v>
          </cell>
          <cell r="D296" t="str">
            <v>套</v>
          </cell>
          <cell r="E296">
            <v>1</v>
          </cell>
          <cell r="F296">
            <v>33264</v>
          </cell>
          <cell r="G296">
            <v>33264</v>
          </cell>
        </row>
        <row r="296">
          <cell r="I296">
            <v>27720</v>
          </cell>
          <cell r="J296">
            <v>27720</v>
          </cell>
          <cell r="K296">
            <v>27720</v>
          </cell>
        </row>
        <row r="297">
          <cell r="B297">
            <v>10118286</v>
          </cell>
          <cell r="C297" t="str">
            <v>双眼连板\P-7</v>
          </cell>
          <cell r="D297" t="str">
            <v>个</v>
          </cell>
          <cell r="E297">
            <v>10</v>
          </cell>
          <cell r="F297">
            <v>22</v>
          </cell>
          <cell r="G297">
            <v>220</v>
          </cell>
        </row>
        <row r="297">
          <cell r="I297">
            <v>22</v>
          </cell>
          <cell r="J297">
            <v>220</v>
          </cell>
          <cell r="K297">
            <v>18</v>
          </cell>
        </row>
        <row r="298">
          <cell r="B298">
            <v>10118827</v>
          </cell>
          <cell r="C298" t="str">
            <v>水平腕臂\JL61(3.2)\Q235A</v>
          </cell>
          <cell r="D298" t="str">
            <v>套</v>
          </cell>
          <cell r="E298">
            <v>10</v>
          </cell>
          <cell r="F298">
            <v>311</v>
          </cell>
          <cell r="G298">
            <v>3110</v>
          </cell>
        </row>
        <row r="298">
          <cell r="I298">
            <v>259</v>
          </cell>
          <cell r="J298">
            <v>2590</v>
          </cell>
          <cell r="K298">
            <v>259</v>
          </cell>
        </row>
        <row r="299">
          <cell r="B299">
            <v>10120634</v>
          </cell>
          <cell r="C299" t="str">
            <v>隧道定位管\1-1000\Q235A</v>
          </cell>
          <cell r="D299" t="str">
            <v>根</v>
          </cell>
          <cell r="E299">
            <v>1</v>
          </cell>
          <cell r="F299">
            <v>98.4</v>
          </cell>
          <cell r="G299">
            <v>98.4</v>
          </cell>
        </row>
        <row r="299">
          <cell r="I299">
            <v>82</v>
          </cell>
          <cell r="J299">
            <v>82</v>
          </cell>
          <cell r="K299">
            <v>82</v>
          </cell>
        </row>
        <row r="300">
          <cell r="B300">
            <v>10120635</v>
          </cell>
          <cell r="C300" t="str">
            <v>隧道定位管\1-1500\Q235A</v>
          </cell>
          <cell r="D300" t="str">
            <v>根</v>
          </cell>
          <cell r="E300">
            <v>1</v>
          </cell>
          <cell r="F300">
            <v>114</v>
          </cell>
          <cell r="G300">
            <v>114</v>
          </cell>
        </row>
        <row r="300">
          <cell r="I300">
            <v>95</v>
          </cell>
          <cell r="J300">
            <v>95</v>
          </cell>
          <cell r="K300">
            <v>95</v>
          </cell>
        </row>
        <row r="301">
          <cell r="B301">
            <v>10120645</v>
          </cell>
          <cell r="C301" t="str">
            <v>隧道立柱U型螺栓\R140mm\Q235A</v>
          </cell>
          <cell r="D301" t="str">
            <v>套</v>
          </cell>
          <cell r="E301">
            <v>1</v>
          </cell>
          <cell r="F301">
            <v>132</v>
          </cell>
          <cell r="G301">
            <v>132</v>
          </cell>
        </row>
        <row r="301">
          <cell r="I301">
            <v>110</v>
          </cell>
          <cell r="J301">
            <v>110</v>
          </cell>
          <cell r="K301">
            <v>110</v>
          </cell>
        </row>
        <row r="302">
          <cell r="B302">
            <v>10120646</v>
          </cell>
          <cell r="C302" t="str">
            <v>隧道立柱U型螺栓\R152mm\Q235A</v>
          </cell>
          <cell r="D302" t="str">
            <v>套</v>
          </cell>
          <cell r="E302">
            <v>1</v>
          </cell>
          <cell r="F302">
            <v>180</v>
          </cell>
          <cell r="G302">
            <v>180</v>
          </cell>
        </row>
        <row r="302">
          <cell r="I302">
            <v>150</v>
          </cell>
          <cell r="J302">
            <v>150</v>
          </cell>
          <cell r="K302">
            <v>150</v>
          </cell>
        </row>
        <row r="303">
          <cell r="B303">
            <v>10122301</v>
          </cell>
          <cell r="C303" t="str">
            <v>套管绞环\JL16(2)\Q235A</v>
          </cell>
          <cell r="D303" t="str">
            <v>个</v>
          </cell>
          <cell r="E303">
            <v>1</v>
          </cell>
          <cell r="F303">
            <v>129.6</v>
          </cell>
          <cell r="G303">
            <v>129.6</v>
          </cell>
        </row>
        <row r="303">
          <cell r="I303">
            <v>108</v>
          </cell>
          <cell r="J303">
            <v>108</v>
          </cell>
          <cell r="K303">
            <v>108</v>
          </cell>
        </row>
        <row r="304">
          <cell r="B304">
            <v>10122302</v>
          </cell>
          <cell r="C304" t="str">
            <v>套管绞环\JL16(G2)\Q235A</v>
          </cell>
          <cell r="D304" t="str">
            <v>套</v>
          </cell>
          <cell r="E304">
            <v>1</v>
          </cell>
          <cell r="F304">
            <v>129.6</v>
          </cell>
          <cell r="G304">
            <v>129.6</v>
          </cell>
        </row>
        <row r="304">
          <cell r="I304">
            <v>108</v>
          </cell>
          <cell r="J304">
            <v>108</v>
          </cell>
          <cell r="K304">
            <v>108</v>
          </cell>
        </row>
        <row r="305">
          <cell r="B305">
            <v>10122306</v>
          </cell>
          <cell r="C305" t="str">
            <v>套管双耳\JL14(1.5)\Q235A</v>
          </cell>
          <cell r="D305" t="str">
            <v>个</v>
          </cell>
          <cell r="E305">
            <v>1</v>
          </cell>
          <cell r="F305">
            <v>112.8</v>
          </cell>
          <cell r="G305">
            <v>112.8</v>
          </cell>
        </row>
        <row r="305">
          <cell r="I305">
            <v>94</v>
          </cell>
          <cell r="J305">
            <v>94</v>
          </cell>
          <cell r="K305">
            <v>94</v>
          </cell>
        </row>
        <row r="306">
          <cell r="B306">
            <v>10122307</v>
          </cell>
          <cell r="C306" t="str">
            <v>套管双耳\JL14(2)\Q235A</v>
          </cell>
          <cell r="D306" t="str">
            <v>套</v>
          </cell>
          <cell r="E306">
            <v>1</v>
          </cell>
          <cell r="F306">
            <v>116.4</v>
          </cell>
          <cell r="G306">
            <v>116.4</v>
          </cell>
        </row>
        <row r="306">
          <cell r="I306">
            <v>97</v>
          </cell>
          <cell r="J306">
            <v>97</v>
          </cell>
          <cell r="K306">
            <v>97</v>
          </cell>
        </row>
        <row r="307">
          <cell r="B307">
            <v>10122309</v>
          </cell>
          <cell r="C307" t="str">
            <v>套管双耳\JL14(G2)\Q235A</v>
          </cell>
          <cell r="D307" t="str">
            <v>套</v>
          </cell>
          <cell r="E307">
            <v>1</v>
          </cell>
          <cell r="F307">
            <v>112.8</v>
          </cell>
          <cell r="G307">
            <v>112.8</v>
          </cell>
        </row>
        <row r="307">
          <cell r="I307">
            <v>94</v>
          </cell>
          <cell r="J307">
            <v>94</v>
          </cell>
          <cell r="K307">
            <v>94</v>
          </cell>
        </row>
        <row r="308">
          <cell r="B308">
            <v>10122321</v>
          </cell>
          <cell r="C308" t="str">
            <v>套环绞环\JL16(G3/2)\Q235A</v>
          </cell>
          <cell r="D308" t="str">
            <v>套</v>
          </cell>
          <cell r="E308">
            <v>1</v>
          </cell>
          <cell r="F308">
            <v>124.8</v>
          </cell>
          <cell r="G308">
            <v>124.8</v>
          </cell>
        </row>
        <row r="308">
          <cell r="I308">
            <v>104</v>
          </cell>
          <cell r="J308">
            <v>104</v>
          </cell>
          <cell r="K308">
            <v>104</v>
          </cell>
        </row>
        <row r="309">
          <cell r="B309">
            <v>10122668</v>
          </cell>
          <cell r="C309" t="str">
            <v>特型定位器\JL63(T)\Q235A</v>
          </cell>
          <cell r="D309" t="str">
            <v>套</v>
          </cell>
          <cell r="E309">
            <v>1</v>
          </cell>
          <cell r="F309">
            <v>150</v>
          </cell>
          <cell r="G309">
            <v>150</v>
          </cell>
        </row>
        <row r="309">
          <cell r="I309">
            <v>125</v>
          </cell>
          <cell r="J309">
            <v>125</v>
          </cell>
          <cell r="K309">
            <v>125</v>
          </cell>
        </row>
        <row r="310">
          <cell r="B310">
            <v>10122669</v>
          </cell>
          <cell r="C310" t="str">
            <v>特型软定位器\JL64(T)\Q235A</v>
          </cell>
          <cell r="D310" t="str">
            <v>根</v>
          </cell>
          <cell r="E310">
            <v>1</v>
          </cell>
          <cell r="F310">
            <v>165.6</v>
          </cell>
          <cell r="G310">
            <v>165.6</v>
          </cell>
        </row>
        <row r="310">
          <cell r="I310">
            <v>138</v>
          </cell>
          <cell r="J310">
            <v>138</v>
          </cell>
          <cell r="K310">
            <v>138</v>
          </cell>
        </row>
        <row r="311">
          <cell r="B311">
            <v>10124840</v>
          </cell>
          <cell r="C311" t="str">
            <v>跳线卡箍\JL328(Z)\Q235A</v>
          </cell>
          <cell r="D311" t="str">
            <v>套</v>
          </cell>
          <cell r="E311">
            <v>1</v>
          </cell>
          <cell r="F311">
            <v>20.4</v>
          </cell>
          <cell r="G311">
            <v>20.4</v>
          </cell>
        </row>
        <row r="311">
          <cell r="I311">
            <v>17</v>
          </cell>
          <cell r="J311">
            <v>17</v>
          </cell>
          <cell r="K311">
            <v>17</v>
          </cell>
        </row>
        <row r="312">
          <cell r="B312">
            <v>10124861</v>
          </cell>
          <cell r="C312" t="str">
            <v>铁并沟线夹\JBB-1</v>
          </cell>
          <cell r="D312" t="str">
            <v>个</v>
          </cell>
          <cell r="E312">
            <v>10</v>
          </cell>
          <cell r="F312">
            <v>26.4</v>
          </cell>
          <cell r="G312">
            <v>264</v>
          </cell>
        </row>
        <row r="312">
          <cell r="I312">
            <v>14</v>
          </cell>
          <cell r="J312">
            <v>140</v>
          </cell>
          <cell r="K312">
            <v>14</v>
          </cell>
        </row>
        <row r="313">
          <cell r="B313">
            <v>10125040</v>
          </cell>
          <cell r="C313" t="str">
            <v>铁坠铊\JL76(T)\KTH350-10</v>
          </cell>
          <cell r="D313" t="str">
            <v>套</v>
          </cell>
          <cell r="E313">
            <v>1</v>
          </cell>
          <cell r="F313">
            <v>259.2</v>
          </cell>
          <cell r="G313">
            <v>259.2</v>
          </cell>
        </row>
        <row r="313">
          <cell r="I313">
            <v>216</v>
          </cell>
          <cell r="J313">
            <v>216</v>
          </cell>
          <cell r="K313">
            <v>216</v>
          </cell>
        </row>
        <row r="314">
          <cell r="B314">
            <v>10125434</v>
          </cell>
          <cell r="C314" t="str">
            <v>砼柱增高肩架\GDL14(1100A)\Q235A</v>
          </cell>
          <cell r="D314" t="str">
            <v>套</v>
          </cell>
          <cell r="E314">
            <v>1</v>
          </cell>
          <cell r="F314">
            <v>546</v>
          </cell>
          <cell r="G314">
            <v>546</v>
          </cell>
        </row>
        <row r="314">
          <cell r="I314">
            <v>546</v>
          </cell>
          <cell r="J314">
            <v>546</v>
          </cell>
          <cell r="K314">
            <v>455</v>
          </cell>
        </row>
        <row r="315">
          <cell r="B315">
            <v>10125447</v>
          </cell>
          <cell r="C315" t="str">
            <v>铜承力索\JTM\150mm2</v>
          </cell>
          <cell r="D315" t="str">
            <v>千克</v>
          </cell>
          <cell r="E315">
            <v>100</v>
          </cell>
          <cell r="F315">
            <v>138</v>
          </cell>
          <cell r="G315">
            <v>13800</v>
          </cell>
        </row>
        <row r="315">
          <cell r="I315">
            <v>124</v>
          </cell>
          <cell r="J315">
            <v>12400</v>
          </cell>
          <cell r="K315">
            <v>124</v>
          </cell>
        </row>
        <row r="316">
          <cell r="B316">
            <v>10125541</v>
          </cell>
          <cell r="C316" t="str">
            <v>铜接触线接头线夹\JQJL06(150)\QA19-4</v>
          </cell>
          <cell r="D316" t="str">
            <v>套</v>
          </cell>
          <cell r="E316">
            <v>10</v>
          </cell>
          <cell r="F316">
            <v>456</v>
          </cell>
          <cell r="G316">
            <v>4560</v>
          </cell>
        </row>
        <row r="316">
          <cell r="I316">
            <v>380</v>
          </cell>
          <cell r="J316">
            <v>3800</v>
          </cell>
          <cell r="K316">
            <v>380</v>
          </cell>
        </row>
        <row r="317">
          <cell r="B317">
            <v>10125542</v>
          </cell>
          <cell r="C317" t="str">
            <v>铜接触线接头线夹\JQJL06(T150)\QA19-4</v>
          </cell>
          <cell r="D317" t="str">
            <v>套</v>
          </cell>
          <cell r="E317">
            <v>10</v>
          </cell>
          <cell r="F317">
            <v>456</v>
          </cell>
          <cell r="G317">
            <v>4560</v>
          </cell>
        </row>
        <row r="317">
          <cell r="I317">
            <v>380</v>
          </cell>
          <cell r="J317">
            <v>3800</v>
          </cell>
          <cell r="K317">
            <v>380</v>
          </cell>
        </row>
        <row r="318">
          <cell r="B318">
            <v>10128776</v>
          </cell>
          <cell r="C318" t="str">
            <v>碗头挂板\W-7B</v>
          </cell>
          <cell r="D318" t="str">
            <v>个</v>
          </cell>
          <cell r="E318">
            <v>10</v>
          </cell>
          <cell r="F318">
            <v>33.6</v>
          </cell>
          <cell r="G318">
            <v>336</v>
          </cell>
        </row>
        <row r="318">
          <cell r="I318">
            <v>28</v>
          </cell>
          <cell r="J318">
            <v>280</v>
          </cell>
          <cell r="K318">
            <v>28</v>
          </cell>
        </row>
        <row r="319">
          <cell r="B319">
            <v>10129026</v>
          </cell>
          <cell r="C319" t="str">
            <v>腕臂\JL61(2.6)\Q235A</v>
          </cell>
          <cell r="D319" t="str">
            <v>套</v>
          </cell>
          <cell r="E319">
            <v>10</v>
          </cell>
          <cell r="F319">
            <v>282</v>
          </cell>
          <cell r="G319">
            <v>2820</v>
          </cell>
        </row>
        <row r="319">
          <cell r="I319">
            <v>163</v>
          </cell>
          <cell r="J319">
            <v>1630</v>
          </cell>
          <cell r="K319">
            <v>163</v>
          </cell>
        </row>
        <row r="320">
          <cell r="B320">
            <v>10129027</v>
          </cell>
          <cell r="C320" t="str">
            <v>腕臂\JL61(2.8)\Q235A</v>
          </cell>
          <cell r="D320" t="str">
            <v>套</v>
          </cell>
          <cell r="E320">
            <v>10</v>
          </cell>
          <cell r="F320">
            <v>306</v>
          </cell>
          <cell r="G320">
            <v>3060</v>
          </cell>
        </row>
        <row r="320">
          <cell r="I320">
            <v>173</v>
          </cell>
          <cell r="J320">
            <v>1730</v>
          </cell>
          <cell r="K320">
            <v>173</v>
          </cell>
        </row>
        <row r="321">
          <cell r="B321">
            <v>10129028</v>
          </cell>
          <cell r="C321" t="str">
            <v>腕臂\JL61(3.0)\Q235A</v>
          </cell>
          <cell r="D321" t="str">
            <v>套</v>
          </cell>
          <cell r="E321">
            <v>10</v>
          </cell>
          <cell r="F321">
            <v>312</v>
          </cell>
          <cell r="G321">
            <v>3120</v>
          </cell>
        </row>
        <row r="321">
          <cell r="I321">
            <v>211</v>
          </cell>
          <cell r="J321">
            <v>2110</v>
          </cell>
          <cell r="K321">
            <v>211</v>
          </cell>
        </row>
        <row r="322">
          <cell r="B322">
            <v>10129031</v>
          </cell>
          <cell r="C322" t="str">
            <v>腕臂\JL61(3.6)\Q235A</v>
          </cell>
          <cell r="D322" t="str">
            <v>套</v>
          </cell>
          <cell r="E322">
            <v>10</v>
          </cell>
          <cell r="F322">
            <v>336</v>
          </cell>
          <cell r="G322">
            <v>3360</v>
          </cell>
        </row>
        <row r="322">
          <cell r="I322">
            <v>265</v>
          </cell>
          <cell r="J322">
            <v>2650</v>
          </cell>
          <cell r="K322">
            <v>265</v>
          </cell>
        </row>
        <row r="323">
          <cell r="B323">
            <v>10129038</v>
          </cell>
          <cell r="C323" t="str">
            <v>腕头挂板\W-7A</v>
          </cell>
          <cell r="D323" t="str">
            <v>个</v>
          </cell>
          <cell r="E323">
            <v>10</v>
          </cell>
          <cell r="F323">
            <v>33.6</v>
          </cell>
          <cell r="G323">
            <v>336</v>
          </cell>
        </row>
        <row r="323">
          <cell r="I323">
            <v>28</v>
          </cell>
          <cell r="J323">
            <v>280</v>
          </cell>
          <cell r="K323">
            <v>28</v>
          </cell>
        </row>
        <row r="324">
          <cell r="B324">
            <v>10130297</v>
          </cell>
          <cell r="C324" t="str">
            <v>五孔连板\60×6×575mm</v>
          </cell>
          <cell r="D324" t="str">
            <v>片</v>
          </cell>
          <cell r="E324">
            <v>10</v>
          </cell>
          <cell r="F324">
            <v>54</v>
          </cell>
          <cell r="G324">
            <v>540</v>
          </cell>
        </row>
        <row r="324">
          <cell r="I324">
            <v>54</v>
          </cell>
          <cell r="J324">
            <v>540</v>
          </cell>
          <cell r="K324">
            <v>45</v>
          </cell>
        </row>
        <row r="325">
          <cell r="B325">
            <v>10130461</v>
          </cell>
          <cell r="C325" t="str">
            <v>吸上线\185mm2\铝</v>
          </cell>
          <cell r="D325" t="str">
            <v>m</v>
          </cell>
          <cell r="E325">
            <v>1</v>
          </cell>
          <cell r="F325">
            <v>42</v>
          </cell>
          <cell r="G325">
            <v>42</v>
          </cell>
        </row>
        <row r="325">
          <cell r="I325">
            <v>35</v>
          </cell>
          <cell r="J325">
            <v>35</v>
          </cell>
          <cell r="K325">
            <v>35</v>
          </cell>
        </row>
        <row r="326">
          <cell r="B326">
            <v>10130462</v>
          </cell>
          <cell r="C326" t="str">
            <v>吸上线固定板\310mm\Q235A</v>
          </cell>
          <cell r="D326" t="str">
            <v>套</v>
          </cell>
          <cell r="E326">
            <v>1</v>
          </cell>
          <cell r="F326">
            <v>54</v>
          </cell>
          <cell r="G326">
            <v>54</v>
          </cell>
        </row>
        <row r="326">
          <cell r="I326">
            <v>45</v>
          </cell>
          <cell r="J326">
            <v>45</v>
          </cell>
          <cell r="K326">
            <v>45</v>
          </cell>
        </row>
        <row r="327">
          <cell r="B327">
            <v>10130465</v>
          </cell>
          <cell r="C327" t="str">
            <v>吸上线连接板\200×100mm\Q235A</v>
          </cell>
          <cell r="D327" t="str">
            <v>套</v>
          </cell>
          <cell r="E327">
            <v>1</v>
          </cell>
          <cell r="F327">
            <v>64.8</v>
          </cell>
          <cell r="G327">
            <v>64.8</v>
          </cell>
        </row>
        <row r="327">
          <cell r="I327">
            <v>54</v>
          </cell>
          <cell r="J327">
            <v>54</v>
          </cell>
          <cell r="K327">
            <v>54</v>
          </cell>
        </row>
        <row r="328">
          <cell r="B328">
            <v>10130726</v>
          </cell>
          <cell r="C328" t="str">
            <v>锡包铜设备线夹\ST-1A</v>
          </cell>
          <cell r="D328" t="str">
            <v>个</v>
          </cell>
          <cell r="E328">
            <v>10</v>
          </cell>
          <cell r="F328">
            <v>60</v>
          </cell>
          <cell r="G328">
            <v>600</v>
          </cell>
        </row>
        <row r="328">
          <cell r="I328">
            <v>50</v>
          </cell>
          <cell r="J328">
            <v>500</v>
          </cell>
          <cell r="K328">
            <v>50</v>
          </cell>
        </row>
        <row r="329">
          <cell r="B329">
            <v>10131065</v>
          </cell>
          <cell r="C329" t="str">
            <v>下锚角钢\JL52(420)\Q235A</v>
          </cell>
          <cell r="D329" t="str">
            <v>套</v>
          </cell>
          <cell r="E329">
            <v>10</v>
          </cell>
          <cell r="F329">
            <v>314.4</v>
          </cell>
          <cell r="G329">
            <v>3144</v>
          </cell>
        </row>
        <row r="329">
          <cell r="I329">
            <v>262</v>
          </cell>
          <cell r="J329">
            <v>2620</v>
          </cell>
          <cell r="K329">
            <v>262</v>
          </cell>
        </row>
        <row r="330">
          <cell r="B330">
            <v>10131702</v>
          </cell>
          <cell r="C330" t="str">
            <v>限制管定位线夹\JL01(250)\Q235A</v>
          </cell>
          <cell r="D330" t="str">
            <v>套</v>
          </cell>
          <cell r="E330">
            <v>10</v>
          </cell>
          <cell r="F330">
            <v>85.2</v>
          </cell>
          <cell r="G330">
            <v>852</v>
          </cell>
        </row>
        <row r="330">
          <cell r="I330">
            <v>71</v>
          </cell>
          <cell r="J330">
            <v>710</v>
          </cell>
          <cell r="K330">
            <v>71</v>
          </cell>
        </row>
        <row r="331">
          <cell r="B331">
            <v>10131815</v>
          </cell>
          <cell r="C331" t="str">
            <v>线槽板\50\δ=25mm\PVC</v>
          </cell>
          <cell r="D331" t="str">
            <v>m</v>
          </cell>
          <cell r="E331">
            <v>10</v>
          </cell>
          <cell r="F331">
            <v>10.8</v>
          </cell>
          <cell r="G331">
            <v>108</v>
          </cell>
        </row>
        <row r="331">
          <cell r="I331">
            <v>9</v>
          </cell>
          <cell r="J331">
            <v>90</v>
          </cell>
          <cell r="K331">
            <v>9</v>
          </cell>
        </row>
        <row r="332">
          <cell r="B332">
            <v>10131818</v>
          </cell>
          <cell r="C332" t="str">
            <v>线岔\JL49(500)\LD5</v>
          </cell>
          <cell r="D332" t="str">
            <v>个</v>
          </cell>
          <cell r="E332">
            <v>10</v>
          </cell>
          <cell r="F332">
            <v>284.4</v>
          </cell>
          <cell r="G332">
            <v>2844</v>
          </cell>
        </row>
        <row r="332">
          <cell r="I332">
            <v>237</v>
          </cell>
          <cell r="J332">
            <v>2370</v>
          </cell>
          <cell r="K332">
            <v>237</v>
          </cell>
        </row>
        <row r="333">
          <cell r="B333">
            <v>10131819</v>
          </cell>
          <cell r="C333" t="str">
            <v>线岔\JL49(700)\LD5</v>
          </cell>
          <cell r="D333" t="str">
            <v>个</v>
          </cell>
          <cell r="E333">
            <v>10</v>
          </cell>
          <cell r="F333">
            <v>306</v>
          </cell>
          <cell r="G333">
            <v>3060</v>
          </cell>
        </row>
        <row r="333">
          <cell r="I333">
            <v>255</v>
          </cell>
          <cell r="J333">
            <v>2550</v>
          </cell>
          <cell r="K333">
            <v>255</v>
          </cell>
        </row>
        <row r="334">
          <cell r="B334">
            <v>10131820</v>
          </cell>
          <cell r="C334" t="str">
            <v>线岔\JLG105(500型)\铝合金</v>
          </cell>
          <cell r="D334" t="str">
            <v>套</v>
          </cell>
          <cell r="E334">
            <v>10</v>
          </cell>
          <cell r="F334">
            <v>284.4</v>
          </cell>
          <cell r="G334">
            <v>2844</v>
          </cell>
        </row>
        <row r="334">
          <cell r="I334">
            <v>237</v>
          </cell>
          <cell r="J334">
            <v>2370</v>
          </cell>
          <cell r="K334">
            <v>237</v>
          </cell>
        </row>
        <row r="335">
          <cell r="B335">
            <v>10131821</v>
          </cell>
          <cell r="C335" t="str">
            <v>线岔\JLG105(700型)\铝合金</v>
          </cell>
          <cell r="D335" t="str">
            <v>套</v>
          </cell>
          <cell r="E335">
            <v>10</v>
          </cell>
          <cell r="F335">
            <v>306</v>
          </cell>
          <cell r="G335">
            <v>3060</v>
          </cell>
        </row>
        <row r="335">
          <cell r="I335">
            <v>256</v>
          </cell>
          <cell r="J335">
            <v>2560</v>
          </cell>
          <cell r="K335">
            <v>256</v>
          </cell>
        </row>
        <row r="336">
          <cell r="B336">
            <v>10131822</v>
          </cell>
          <cell r="C336" t="str">
            <v>线岔定位器\JL63(DC3/4-960)\Q235A</v>
          </cell>
          <cell r="D336" t="str">
            <v>根</v>
          </cell>
          <cell r="E336">
            <v>10</v>
          </cell>
          <cell r="F336">
            <v>82.8</v>
          </cell>
          <cell r="G336">
            <v>828</v>
          </cell>
        </row>
        <row r="336">
          <cell r="I336">
            <v>69</v>
          </cell>
          <cell r="J336">
            <v>690</v>
          </cell>
          <cell r="K336">
            <v>69</v>
          </cell>
        </row>
        <row r="337">
          <cell r="B337">
            <v>10131827</v>
          </cell>
          <cell r="C337" t="str">
            <v>线岔限制管\1600mm\铝合金</v>
          </cell>
          <cell r="D337" t="str">
            <v>根</v>
          </cell>
          <cell r="E337">
            <v>10</v>
          </cell>
          <cell r="F337">
            <v>307.2</v>
          </cell>
          <cell r="G337">
            <v>3072</v>
          </cell>
        </row>
        <row r="337">
          <cell r="I337">
            <v>256</v>
          </cell>
          <cell r="J337">
            <v>2560</v>
          </cell>
          <cell r="K337">
            <v>256</v>
          </cell>
        </row>
        <row r="338">
          <cell r="B338">
            <v>10132504</v>
          </cell>
          <cell r="C338" t="str">
            <v>消弧分段绝缘器\XFFP-1.25(G)-XTK-195\不锈钢</v>
          </cell>
          <cell r="D338" t="str">
            <v>套</v>
          </cell>
          <cell r="E338">
            <v>1</v>
          </cell>
          <cell r="F338">
            <v>25800</v>
          </cell>
          <cell r="G338">
            <v>25800</v>
          </cell>
        </row>
        <row r="338">
          <cell r="I338">
            <v>17820</v>
          </cell>
          <cell r="J338">
            <v>17820</v>
          </cell>
          <cell r="K338">
            <v>17820</v>
          </cell>
        </row>
        <row r="339">
          <cell r="B339">
            <v>10132505</v>
          </cell>
          <cell r="C339" t="str">
            <v>消弧分段绝缘器\XFFP-1.25(G)-XTK-250\不锈钢</v>
          </cell>
          <cell r="D339" t="str">
            <v>套</v>
          </cell>
          <cell r="E339">
            <v>1</v>
          </cell>
          <cell r="F339">
            <v>25800</v>
          </cell>
          <cell r="G339">
            <v>25800</v>
          </cell>
        </row>
        <row r="339">
          <cell r="I339">
            <v>17820</v>
          </cell>
          <cell r="J339">
            <v>17820</v>
          </cell>
          <cell r="K339">
            <v>17820</v>
          </cell>
        </row>
        <row r="340">
          <cell r="B340">
            <v>10132507</v>
          </cell>
          <cell r="C340" t="str">
            <v>消弧分段绝缘器导流板\STK1.25m\铜</v>
          </cell>
          <cell r="D340" t="str">
            <v>个</v>
          </cell>
          <cell r="E340">
            <v>1</v>
          </cell>
          <cell r="F340">
            <v>2940</v>
          </cell>
          <cell r="G340">
            <v>2940</v>
          </cell>
        </row>
        <row r="340">
          <cell r="I340">
            <v>1782</v>
          </cell>
          <cell r="J340">
            <v>1782</v>
          </cell>
          <cell r="K340">
            <v>1782</v>
          </cell>
        </row>
        <row r="341">
          <cell r="B341">
            <v>10132508</v>
          </cell>
          <cell r="C341" t="str">
            <v>消弧分段绝缘器导流板\STK1.6m\铜</v>
          </cell>
          <cell r="D341" t="str">
            <v>个</v>
          </cell>
          <cell r="E341">
            <v>1</v>
          </cell>
          <cell r="F341">
            <v>2940</v>
          </cell>
          <cell r="G341">
            <v>2940</v>
          </cell>
        </row>
        <row r="341">
          <cell r="I341">
            <v>1782</v>
          </cell>
          <cell r="J341">
            <v>1782</v>
          </cell>
          <cell r="K341">
            <v>1782</v>
          </cell>
        </row>
        <row r="342">
          <cell r="B342">
            <v>10132509</v>
          </cell>
          <cell r="C342" t="str">
            <v>消弧菱形分段绝缘器\KXFHP-1.25T(G)A型195\不锈钢</v>
          </cell>
          <cell r="D342" t="str">
            <v>套</v>
          </cell>
          <cell r="E342">
            <v>1</v>
          </cell>
          <cell r="F342">
            <v>25800</v>
          </cell>
          <cell r="G342">
            <v>25800</v>
          </cell>
        </row>
        <row r="342">
          <cell r="I342">
            <v>17820</v>
          </cell>
          <cell r="J342">
            <v>17820</v>
          </cell>
          <cell r="K342">
            <v>17820</v>
          </cell>
        </row>
        <row r="343">
          <cell r="B343">
            <v>10132510</v>
          </cell>
          <cell r="C343" t="str">
            <v>消弧菱形分段绝缘器\TKXFHP-1.25T(G)A型250\不锈钢</v>
          </cell>
          <cell r="D343" t="str">
            <v>套</v>
          </cell>
          <cell r="E343">
            <v>1</v>
          </cell>
          <cell r="F343">
            <v>25800</v>
          </cell>
          <cell r="G343">
            <v>25800</v>
          </cell>
        </row>
        <row r="343">
          <cell r="I343">
            <v>17820</v>
          </cell>
          <cell r="J343">
            <v>17820</v>
          </cell>
          <cell r="K343">
            <v>17820</v>
          </cell>
        </row>
        <row r="344">
          <cell r="B344">
            <v>10134605</v>
          </cell>
          <cell r="C344" t="str">
            <v>楔型线夹\NX-4</v>
          </cell>
          <cell r="D344" t="str">
            <v>个</v>
          </cell>
          <cell r="E344">
            <v>10</v>
          </cell>
          <cell r="F344">
            <v>110.4</v>
          </cell>
          <cell r="G344">
            <v>1104</v>
          </cell>
        </row>
        <row r="344">
          <cell r="I344">
            <v>92</v>
          </cell>
          <cell r="J344">
            <v>920</v>
          </cell>
          <cell r="K344">
            <v>92</v>
          </cell>
        </row>
        <row r="345">
          <cell r="B345">
            <v>10135030</v>
          </cell>
          <cell r="C345" t="str">
            <v>心型环\M16\Q235A</v>
          </cell>
          <cell r="D345" t="str">
            <v>个</v>
          </cell>
          <cell r="E345">
            <v>1</v>
          </cell>
          <cell r="F345">
            <v>20.4</v>
          </cell>
          <cell r="G345">
            <v>20.4</v>
          </cell>
        </row>
        <row r="345">
          <cell r="I345">
            <v>17</v>
          </cell>
          <cell r="J345">
            <v>17</v>
          </cell>
          <cell r="K345">
            <v>17</v>
          </cell>
        </row>
        <row r="346">
          <cell r="B346">
            <v>10135589</v>
          </cell>
          <cell r="C346" t="str">
            <v>悬吊滑轮\GQJL07/LGJ185加长\Q235A</v>
          </cell>
          <cell r="D346" t="str">
            <v>套</v>
          </cell>
          <cell r="E346">
            <v>5</v>
          </cell>
          <cell r="F346">
            <v>124.8</v>
          </cell>
          <cell r="G346">
            <v>624</v>
          </cell>
        </row>
        <row r="346">
          <cell r="I346">
            <v>104</v>
          </cell>
          <cell r="J346">
            <v>520</v>
          </cell>
          <cell r="K346">
            <v>104</v>
          </cell>
        </row>
        <row r="347">
          <cell r="B347">
            <v>10135590</v>
          </cell>
          <cell r="C347" t="str">
            <v>悬吊滑轮\GQJL07/LGJ70加长\Q235A</v>
          </cell>
          <cell r="D347" t="str">
            <v>套</v>
          </cell>
          <cell r="E347">
            <v>5</v>
          </cell>
          <cell r="F347">
            <v>124.8</v>
          </cell>
          <cell r="G347">
            <v>624</v>
          </cell>
        </row>
        <row r="347">
          <cell r="I347">
            <v>104</v>
          </cell>
          <cell r="J347">
            <v>520</v>
          </cell>
          <cell r="K347">
            <v>104</v>
          </cell>
        </row>
        <row r="348">
          <cell r="B348">
            <v>10135592</v>
          </cell>
          <cell r="C348" t="str">
            <v>悬吊滑轮\JL77(T150)\Q235A</v>
          </cell>
          <cell r="D348" t="str">
            <v>套</v>
          </cell>
          <cell r="E348">
            <v>5</v>
          </cell>
          <cell r="F348">
            <v>166.8</v>
          </cell>
          <cell r="G348">
            <v>834</v>
          </cell>
        </row>
        <row r="348">
          <cell r="I348">
            <v>139</v>
          </cell>
          <cell r="J348">
            <v>695</v>
          </cell>
          <cell r="K348">
            <v>139</v>
          </cell>
        </row>
        <row r="349">
          <cell r="B349">
            <v>10135617</v>
          </cell>
          <cell r="C349" t="str">
            <v>悬式绝缘子\27.5kV杵头\钢化玻璃</v>
          </cell>
          <cell r="D349" t="str">
            <v>套</v>
          </cell>
          <cell r="E349">
            <v>10</v>
          </cell>
          <cell r="F349">
            <v>115.2</v>
          </cell>
          <cell r="G349">
            <v>1152</v>
          </cell>
        </row>
        <row r="349">
          <cell r="I349">
            <v>115.2</v>
          </cell>
          <cell r="J349">
            <v>1152</v>
          </cell>
          <cell r="K349">
            <v>48</v>
          </cell>
        </row>
        <row r="350">
          <cell r="B350">
            <v>10135618</v>
          </cell>
          <cell r="C350" t="str">
            <v>悬式绝缘子\27.5kV耳环\钢化玻璃</v>
          </cell>
          <cell r="D350" t="str">
            <v>套</v>
          </cell>
          <cell r="E350">
            <v>10</v>
          </cell>
          <cell r="F350">
            <v>115.2</v>
          </cell>
          <cell r="G350">
            <v>1152</v>
          </cell>
        </row>
        <row r="350">
          <cell r="I350">
            <v>115.2</v>
          </cell>
          <cell r="J350">
            <v>1152</v>
          </cell>
          <cell r="K350">
            <v>72</v>
          </cell>
        </row>
        <row r="351">
          <cell r="B351">
            <v>10135630</v>
          </cell>
          <cell r="C351" t="str">
            <v>悬式绝缘子\XP-40T\瓷质</v>
          </cell>
          <cell r="D351" t="str">
            <v>个</v>
          </cell>
          <cell r="E351">
            <v>10</v>
          </cell>
          <cell r="F351">
            <v>57.6</v>
          </cell>
          <cell r="G351">
            <v>576</v>
          </cell>
        </row>
        <row r="351">
          <cell r="I351">
            <v>57.6</v>
          </cell>
          <cell r="J351">
            <v>576</v>
          </cell>
          <cell r="K351">
            <v>48</v>
          </cell>
        </row>
        <row r="352">
          <cell r="B352">
            <v>10135632</v>
          </cell>
          <cell r="C352" t="str">
            <v>悬式绝缘子\XP-70\瓷质</v>
          </cell>
          <cell r="D352" t="str">
            <v>个</v>
          </cell>
          <cell r="E352">
            <v>10</v>
          </cell>
          <cell r="F352">
            <v>39.6</v>
          </cell>
          <cell r="G352">
            <v>396</v>
          </cell>
        </row>
        <row r="352">
          <cell r="I352">
            <v>39.6</v>
          </cell>
          <cell r="J352">
            <v>396</v>
          </cell>
          <cell r="K352">
            <v>33</v>
          </cell>
        </row>
        <row r="353">
          <cell r="B353">
            <v>10135636</v>
          </cell>
          <cell r="C353" t="str">
            <v>悬式绝缘子\XWP2-70T\电瓷</v>
          </cell>
          <cell r="D353" t="str">
            <v>个</v>
          </cell>
          <cell r="E353">
            <v>10</v>
          </cell>
          <cell r="F353">
            <v>81.6</v>
          </cell>
          <cell r="G353">
            <v>816</v>
          </cell>
        </row>
        <row r="353">
          <cell r="I353">
            <v>48</v>
          </cell>
          <cell r="J353">
            <v>480</v>
          </cell>
          <cell r="K353">
            <v>48</v>
          </cell>
        </row>
        <row r="354">
          <cell r="B354">
            <v>10135640</v>
          </cell>
          <cell r="C354" t="str">
            <v>悬式绝缘子串\XWP-70 4#\瓷质</v>
          </cell>
          <cell r="D354" t="str">
            <v>只</v>
          </cell>
          <cell r="E354">
            <v>10</v>
          </cell>
          <cell r="F354">
            <v>1021.2</v>
          </cell>
          <cell r="G354">
            <v>10212</v>
          </cell>
        </row>
        <row r="354">
          <cell r="I354">
            <v>851</v>
          </cell>
          <cell r="J354">
            <v>8510</v>
          </cell>
          <cell r="K354">
            <v>851</v>
          </cell>
        </row>
        <row r="355">
          <cell r="B355">
            <v>10135896</v>
          </cell>
          <cell r="C355" t="str">
            <v>旋转腕臂底座\JL28(78)\Q235A</v>
          </cell>
          <cell r="D355" t="str">
            <v>套</v>
          </cell>
          <cell r="E355">
            <v>5</v>
          </cell>
          <cell r="F355">
            <v>97.2</v>
          </cell>
          <cell r="G355">
            <v>486</v>
          </cell>
        </row>
        <row r="355">
          <cell r="I355">
            <v>81</v>
          </cell>
          <cell r="J355">
            <v>405</v>
          </cell>
          <cell r="K355">
            <v>81</v>
          </cell>
        </row>
        <row r="356">
          <cell r="B356">
            <v>10140621</v>
          </cell>
          <cell r="C356" t="str">
            <v>异径并沟线夹\JBY-185-1</v>
          </cell>
          <cell r="D356" t="str">
            <v>套</v>
          </cell>
          <cell r="E356">
            <v>10</v>
          </cell>
          <cell r="F356">
            <v>21.6</v>
          </cell>
          <cell r="G356">
            <v>216</v>
          </cell>
        </row>
        <row r="356">
          <cell r="I356">
            <v>18</v>
          </cell>
          <cell r="J356">
            <v>180</v>
          </cell>
          <cell r="K356">
            <v>18</v>
          </cell>
        </row>
        <row r="357">
          <cell r="B357">
            <v>10141013</v>
          </cell>
          <cell r="C357" t="str">
            <v>引弧棒\A型分相\不锈钢</v>
          </cell>
          <cell r="D357" t="str">
            <v>个</v>
          </cell>
          <cell r="E357">
            <v>5</v>
          </cell>
          <cell r="F357">
            <v>5880</v>
          </cell>
          <cell r="G357">
            <v>29400</v>
          </cell>
        </row>
        <row r="357">
          <cell r="I357">
            <v>4900</v>
          </cell>
          <cell r="J357">
            <v>24500</v>
          </cell>
          <cell r="K357">
            <v>4900</v>
          </cell>
        </row>
        <row r="358">
          <cell r="B358">
            <v>10141014</v>
          </cell>
          <cell r="C358" t="str">
            <v>引弧棒\B型分相\不锈钢</v>
          </cell>
          <cell r="D358" t="str">
            <v>个</v>
          </cell>
          <cell r="E358">
            <v>5</v>
          </cell>
          <cell r="F358">
            <v>5880</v>
          </cell>
          <cell r="G358">
            <v>29400</v>
          </cell>
        </row>
        <row r="358">
          <cell r="I358">
            <v>8900</v>
          </cell>
          <cell r="J358">
            <v>44500</v>
          </cell>
          <cell r="K358">
            <v>8900</v>
          </cell>
        </row>
        <row r="359">
          <cell r="B359">
            <v>10144578</v>
          </cell>
          <cell r="C359" t="str">
            <v>预应力钢筋混凝土电杆\φ190×10m</v>
          </cell>
          <cell r="D359" t="str">
            <v>根</v>
          </cell>
          <cell r="E359">
            <v>2</v>
          </cell>
          <cell r="F359">
            <v>3326.4</v>
          </cell>
          <cell r="G359">
            <v>6652.8</v>
          </cell>
        </row>
        <row r="359">
          <cell r="I359">
            <v>3326.4</v>
          </cell>
          <cell r="J359">
            <v>6652.8</v>
          </cell>
          <cell r="K359">
            <v>2772</v>
          </cell>
        </row>
        <row r="360">
          <cell r="B360">
            <v>10147770</v>
          </cell>
          <cell r="C360" t="str">
            <v>长定位立柱\3/2寸\Q235A</v>
          </cell>
          <cell r="D360" t="str">
            <v>个</v>
          </cell>
          <cell r="E360">
            <v>10</v>
          </cell>
          <cell r="F360">
            <v>231.6</v>
          </cell>
          <cell r="G360">
            <v>2316</v>
          </cell>
        </row>
        <row r="360">
          <cell r="I360">
            <v>193</v>
          </cell>
          <cell r="J360">
            <v>1930</v>
          </cell>
          <cell r="K360">
            <v>193</v>
          </cell>
        </row>
        <row r="361">
          <cell r="B361">
            <v>10147858</v>
          </cell>
          <cell r="C361" t="str">
            <v>长支持器\JL10(1)\ZG270-500</v>
          </cell>
          <cell r="D361" t="str">
            <v>个</v>
          </cell>
          <cell r="E361">
            <v>10</v>
          </cell>
          <cell r="F361">
            <v>37.2</v>
          </cell>
          <cell r="G361">
            <v>372</v>
          </cell>
        </row>
        <row r="361">
          <cell r="I361">
            <v>31</v>
          </cell>
          <cell r="J361">
            <v>310</v>
          </cell>
          <cell r="K361">
            <v>31</v>
          </cell>
        </row>
        <row r="362">
          <cell r="B362">
            <v>10148312</v>
          </cell>
          <cell r="C362" t="str">
            <v>针式绝缘子\FPQ-10/3T\硅橡胶</v>
          </cell>
          <cell r="D362" t="str">
            <v>支</v>
          </cell>
          <cell r="E362">
            <v>10</v>
          </cell>
          <cell r="F362">
            <v>32.4</v>
          </cell>
          <cell r="G362">
            <v>324</v>
          </cell>
        </row>
        <row r="362">
          <cell r="I362">
            <v>27</v>
          </cell>
          <cell r="J362">
            <v>270</v>
          </cell>
          <cell r="K362">
            <v>27</v>
          </cell>
        </row>
        <row r="363">
          <cell r="B363">
            <v>10148321</v>
          </cell>
          <cell r="C363" t="str">
            <v>针式绝缘子\P-20T\瓷质</v>
          </cell>
          <cell r="D363" t="str">
            <v>个</v>
          </cell>
          <cell r="E363">
            <v>10</v>
          </cell>
          <cell r="F363">
            <v>57.6</v>
          </cell>
          <cell r="G363">
            <v>576</v>
          </cell>
        </row>
        <row r="363">
          <cell r="I363">
            <v>19</v>
          </cell>
          <cell r="J363">
            <v>190</v>
          </cell>
          <cell r="K363">
            <v>19</v>
          </cell>
        </row>
        <row r="364">
          <cell r="B364">
            <v>10149542</v>
          </cell>
          <cell r="C364" t="str">
            <v>支柱号码牌角钢\78型\Q235A</v>
          </cell>
          <cell r="D364" t="str">
            <v>套</v>
          </cell>
          <cell r="E364">
            <v>10</v>
          </cell>
          <cell r="F364">
            <v>64.8</v>
          </cell>
          <cell r="G364">
            <v>648</v>
          </cell>
        </row>
        <row r="364">
          <cell r="I364">
            <v>54</v>
          </cell>
          <cell r="J364">
            <v>540</v>
          </cell>
          <cell r="K364">
            <v>54</v>
          </cell>
        </row>
        <row r="365">
          <cell r="B365">
            <v>10149906</v>
          </cell>
          <cell r="C365" t="str">
            <v>直角挂板\Z-7</v>
          </cell>
          <cell r="D365" t="str">
            <v>套</v>
          </cell>
          <cell r="E365">
            <v>10</v>
          </cell>
          <cell r="F365">
            <v>18</v>
          </cell>
          <cell r="G365">
            <v>180</v>
          </cell>
        </row>
        <row r="365">
          <cell r="I365">
            <v>15</v>
          </cell>
          <cell r="J365">
            <v>150</v>
          </cell>
          <cell r="K365">
            <v>15</v>
          </cell>
        </row>
        <row r="366">
          <cell r="B366">
            <v>10159291</v>
          </cell>
          <cell r="C366" t="str">
            <v>坠铊抱箍\φ360\Q235A</v>
          </cell>
          <cell r="D366" t="str">
            <v>套</v>
          </cell>
          <cell r="E366">
            <v>10</v>
          </cell>
          <cell r="F366">
            <v>67.2</v>
          </cell>
          <cell r="G366">
            <v>672</v>
          </cell>
        </row>
        <row r="366">
          <cell r="I366">
            <v>56</v>
          </cell>
          <cell r="J366">
            <v>560</v>
          </cell>
          <cell r="K366">
            <v>56</v>
          </cell>
        </row>
        <row r="367">
          <cell r="B367">
            <v>10159292</v>
          </cell>
          <cell r="C367" t="str">
            <v>坠铊限制管\4100mm\Q235A</v>
          </cell>
          <cell r="D367" t="str">
            <v>套</v>
          </cell>
          <cell r="E367">
            <v>10</v>
          </cell>
          <cell r="F367">
            <v>285.6</v>
          </cell>
          <cell r="G367">
            <v>2856</v>
          </cell>
        </row>
        <row r="367">
          <cell r="I367">
            <v>238</v>
          </cell>
          <cell r="J367">
            <v>2380</v>
          </cell>
          <cell r="K367">
            <v>238</v>
          </cell>
        </row>
        <row r="368">
          <cell r="B368">
            <v>10159293</v>
          </cell>
          <cell r="C368" t="str">
            <v>坠陀杆\1400mm\Q235A</v>
          </cell>
          <cell r="D368" t="str">
            <v>根</v>
          </cell>
          <cell r="E368">
            <v>10</v>
          </cell>
          <cell r="F368">
            <v>106.8</v>
          </cell>
          <cell r="G368">
            <v>1068</v>
          </cell>
        </row>
        <row r="368">
          <cell r="I368">
            <v>89</v>
          </cell>
          <cell r="J368">
            <v>890</v>
          </cell>
          <cell r="K368">
            <v>89</v>
          </cell>
        </row>
        <row r="369">
          <cell r="B369">
            <v>10159294</v>
          </cell>
          <cell r="C369" t="str">
            <v>坠砣\JL76\HT150</v>
          </cell>
          <cell r="D369" t="str">
            <v>块</v>
          </cell>
          <cell r="E369">
            <v>10</v>
          </cell>
          <cell r="F369">
            <v>166.8</v>
          </cell>
          <cell r="G369">
            <v>1668</v>
          </cell>
        </row>
        <row r="369">
          <cell r="I369">
            <v>139</v>
          </cell>
          <cell r="J369">
            <v>1390</v>
          </cell>
          <cell r="K369">
            <v>139</v>
          </cell>
        </row>
        <row r="370">
          <cell r="B370">
            <v>10159295</v>
          </cell>
          <cell r="C370" t="str">
            <v>坠砣\JL76\混凝土</v>
          </cell>
          <cell r="D370" t="str">
            <v>个</v>
          </cell>
          <cell r="E370">
            <v>10</v>
          </cell>
          <cell r="F370">
            <v>166.8</v>
          </cell>
          <cell r="G370">
            <v>1668</v>
          </cell>
        </row>
        <row r="370">
          <cell r="I370">
            <v>139</v>
          </cell>
          <cell r="J370">
            <v>1390</v>
          </cell>
          <cell r="K370">
            <v>139</v>
          </cell>
        </row>
        <row r="371">
          <cell r="B371">
            <v>10159296</v>
          </cell>
          <cell r="C371" t="str">
            <v>坠砣抱箍\φ377mm\Q235A</v>
          </cell>
          <cell r="D371" t="str">
            <v>块</v>
          </cell>
          <cell r="E371">
            <v>10</v>
          </cell>
          <cell r="F371">
            <v>67.2</v>
          </cell>
          <cell r="G371">
            <v>672</v>
          </cell>
        </row>
        <row r="371">
          <cell r="I371">
            <v>56</v>
          </cell>
          <cell r="J371">
            <v>560</v>
          </cell>
          <cell r="K371">
            <v>56</v>
          </cell>
        </row>
        <row r="372">
          <cell r="B372">
            <v>10159297</v>
          </cell>
          <cell r="C372" t="str">
            <v>坠砣杆\JL46(17)\Q235A</v>
          </cell>
          <cell r="D372" t="str">
            <v>根</v>
          </cell>
          <cell r="E372">
            <v>10</v>
          </cell>
          <cell r="F372">
            <v>106.8</v>
          </cell>
          <cell r="G372">
            <v>1068</v>
          </cell>
        </row>
        <row r="372">
          <cell r="I372">
            <v>89</v>
          </cell>
          <cell r="J372">
            <v>890</v>
          </cell>
          <cell r="K372">
            <v>89</v>
          </cell>
        </row>
        <row r="373">
          <cell r="B373">
            <v>10159307</v>
          </cell>
          <cell r="C373" t="str">
            <v>坠砣限制管固定角钢\380mm\Q235A</v>
          </cell>
          <cell r="D373" t="str">
            <v>根</v>
          </cell>
          <cell r="E373">
            <v>10</v>
          </cell>
          <cell r="F373">
            <v>69.6</v>
          </cell>
          <cell r="G373">
            <v>696</v>
          </cell>
        </row>
        <row r="373">
          <cell r="I373">
            <v>58</v>
          </cell>
          <cell r="J373">
            <v>580</v>
          </cell>
          <cell r="K373">
            <v>58</v>
          </cell>
        </row>
        <row r="374">
          <cell r="B374">
            <v>10159313</v>
          </cell>
          <cell r="C374" t="str">
            <v>坠砣限制架\JL57(T60-53)\Q235A</v>
          </cell>
          <cell r="D374" t="str">
            <v>套</v>
          </cell>
          <cell r="E374">
            <v>1</v>
          </cell>
          <cell r="F374">
            <v>1687.2</v>
          </cell>
          <cell r="G374">
            <v>1687.2</v>
          </cell>
        </row>
        <row r="374">
          <cell r="I374">
            <v>1406</v>
          </cell>
          <cell r="J374">
            <v>1406</v>
          </cell>
          <cell r="K374">
            <v>1406</v>
          </cell>
        </row>
        <row r="375">
          <cell r="B375">
            <v>10163476</v>
          </cell>
          <cell r="C375" t="str">
            <v>保护线肩架\H60-78方杆用 肩架长1.9米\Q235A</v>
          </cell>
          <cell r="D375" t="str">
            <v>套</v>
          </cell>
          <cell r="E375">
            <v>10</v>
          </cell>
          <cell r="F375">
            <v>314.4</v>
          </cell>
          <cell r="G375">
            <v>3144</v>
          </cell>
        </row>
        <row r="375">
          <cell r="I375">
            <v>262</v>
          </cell>
          <cell r="J375">
            <v>2620</v>
          </cell>
          <cell r="K375">
            <v>262</v>
          </cell>
        </row>
        <row r="376">
          <cell r="B376">
            <v>10165052</v>
          </cell>
          <cell r="C376" t="str">
            <v>承力索接头线夹\JL8803;LGJ185/19\QA19-4</v>
          </cell>
          <cell r="D376" t="str">
            <v>套</v>
          </cell>
          <cell r="E376">
            <v>10</v>
          </cell>
          <cell r="F376">
            <v>451.2</v>
          </cell>
          <cell r="G376">
            <v>4512</v>
          </cell>
        </row>
        <row r="376">
          <cell r="I376">
            <v>376</v>
          </cell>
          <cell r="J376">
            <v>3760</v>
          </cell>
          <cell r="K376">
            <v>376</v>
          </cell>
        </row>
        <row r="377">
          <cell r="B377">
            <v>10166666</v>
          </cell>
          <cell r="C377" t="str">
            <v>地脚螺栓\M30×900\4.8级\C级\16Mn\GB/799</v>
          </cell>
          <cell r="D377" t="str">
            <v>套</v>
          </cell>
          <cell r="E377">
            <v>10</v>
          </cell>
          <cell r="F377">
            <v>73.2</v>
          </cell>
          <cell r="G377">
            <v>732</v>
          </cell>
        </row>
        <row r="377">
          <cell r="I377">
            <v>73.2</v>
          </cell>
          <cell r="J377">
            <v>732</v>
          </cell>
          <cell r="K377">
            <v>61</v>
          </cell>
        </row>
        <row r="378">
          <cell r="B378">
            <v>10168438</v>
          </cell>
          <cell r="C378" t="str">
            <v>定位管支撑\JL375(450)\Q235A</v>
          </cell>
          <cell r="D378" t="str">
            <v>套</v>
          </cell>
          <cell r="E378">
            <v>10</v>
          </cell>
          <cell r="F378">
            <v>42</v>
          </cell>
          <cell r="G378">
            <v>420</v>
          </cell>
        </row>
        <row r="378">
          <cell r="I378">
            <v>35</v>
          </cell>
          <cell r="J378">
            <v>350</v>
          </cell>
          <cell r="K378">
            <v>35</v>
          </cell>
        </row>
        <row r="379">
          <cell r="B379">
            <v>10170220</v>
          </cell>
          <cell r="C379" t="str">
            <v>复合坠砣\25KG(附黑色防锈漆)\Q235A</v>
          </cell>
          <cell r="D379" t="str">
            <v>套</v>
          </cell>
          <cell r="E379">
            <v>10</v>
          </cell>
          <cell r="F379">
            <v>186</v>
          </cell>
          <cell r="G379">
            <v>1860</v>
          </cell>
        </row>
        <row r="379">
          <cell r="I379">
            <v>155</v>
          </cell>
          <cell r="J379">
            <v>1550</v>
          </cell>
          <cell r="K379">
            <v>155</v>
          </cell>
        </row>
        <row r="380">
          <cell r="B380">
            <v>10170358</v>
          </cell>
          <cell r="C380" t="str">
            <v>杆号牌架\200×250mm\Q235A</v>
          </cell>
          <cell r="D380" t="str">
            <v>个</v>
          </cell>
          <cell r="E380">
            <v>5</v>
          </cell>
          <cell r="F380">
            <v>100.8</v>
          </cell>
          <cell r="G380">
            <v>504</v>
          </cell>
        </row>
        <row r="380">
          <cell r="I380">
            <v>84</v>
          </cell>
          <cell r="J380">
            <v>420</v>
          </cell>
          <cell r="K380">
            <v>84</v>
          </cell>
        </row>
        <row r="381">
          <cell r="B381">
            <v>10170457</v>
          </cell>
          <cell r="C381" t="str">
            <v>钢筋混泥土支柱\H170/12+3.0\Q235A</v>
          </cell>
          <cell r="D381" t="str">
            <v>根</v>
          </cell>
          <cell r="E381">
            <v>1</v>
          </cell>
          <cell r="F381">
            <v>10098</v>
          </cell>
          <cell r="G381">
            <v>10098</v>
          </cell>
        </row>
        <row r="381">
          <cell r="I381">
            <v>8415</v>
          </cell>
          <cell r="J381">
            <v>8415</v>
          </cell>
          <cell r="K381">
            <v>8415</v>
          </cell>
        </row>
        <row r="382">
          <cell r="B382">
            <v>10170464</v>
          </cell>
          <cell r="C382" t="str">
            <v>钢筋混泥土支柱\H78/9.2+3.0\Q235A</v>
          </cell>
          <cell r="D382" t="str">
            <v>根</v>
          </cell>
          <cell r="E382">
            <v>1</v>
          </cell>
          <cell r="F382">
            <v>5702.4</v>
          </cell>
          <cell r="G382">
            <v>5702.4</v>
          </cell>
        </row>
        <row r="382">
          <cell r="I382">
            <v>4752</v>
          </cell>
          <cell r="J382">
            <v>4752</v>
          </cell>
          <cell r="K382">
            <v>4752</v>
          </cell>
        </row>
        <row r="383">
          <cell r="B383">
            <v>10170465</v>
          </cell>
          <cell r="C383" t="str">
            <v>钢筋混泥土支柱\H93/9.2+3.0\Q235A</v>
          </cell>
          <cell r="D383" t="str">
            <v>根</v>
          </cell>
          <cell r="E383">
            <v>1</v>
          </cell>
          <cell r="F383">
            <v>5346</v>
          </cell>
          <cell r="G383">
            <v>5346</v>
          </cell>
        </row>
        <row r="383">
          <cell r="I383">
            <v>4455</v>
          </cell>
          <cell r="J383">
            <v>4455</v>
          </cell>
          <cell r="K383">
            <v>4455</v>
          </cell>
        </row>
        <row r="384">
          <cell r="B384">
            <v>10174817</v>
          </cell>
          <cell r="C384" t="str">
            <v>接地钩钉\260mm\Q235A</v>
          </cell>
          <cell r="D384" t="str">
            <v>个</v>
          </cell>
          <cell r="E384">
            <v>10</v>
          </cell>
          <cell r="F384">
            <v>21.6</v>
          </cell>
          <cell r="G384">
            <v>216</v>
          </cell>
        </row>
        <row r="384">
          <cell r="I384">
            <v>18</v>
          </cell>
          <cell r="J384">
            <v>180</v>
          </cell>
          <cell r="K384">
            <v>18</v>
          </cell>
        </row>
        <row r="385">
          <cell r="B385">
            <v>10174830</v>
          </cell>
          <cell r="C385" t="str">
            <v>接地线连接线夹\JL34 接杆端\Q235A</v>
          </cell>
          <cell r="D385" t="str">
            <v>个</v>
          </cell>
          <cell r="E385">
            <v>10</v>
          </cell>
          <cell r="F385">
            <v>21.6</v>
          </cell>
          <cell r="G385">
            <v>216</v>
          </cell>
        </row>
        <row r="385">
          <cell r="I385">
            <v>18</v>
          </cell>
          <cell r="J385">
            <v>180</v>
          </cell>
          <cell r="K385">
            <v>18</v>
          </cell>
        </row>
        <row r="386">
          <cell r="B386">
            <v>10175735</v>
          </cell>
          <cell r="C386" t="str">
            <v>禁止双弓标架\禁止双弓标用\Q235A</v>
          </cell>
          <cell r="D386" t="str">
            <v>个</v>
          </cell>
          <cell r="E386">
            <v>1</v>
          </cell>
          <cell r="F386">
            <v>416.4</v>
          </cell>
          <cell r="G386">
            <v>416.4</v>
          </cell>
        </row>
        <row r="386">
          <cell r="I386">
            <v>347</v>
          </cell>
          <cell r="J386">
            <v>347</v>
          </cell>
          <cell r="K386">
            <v>347</v>
          </cell>
        </row>
        <row r="387">
          <cell r="B387">
            <v>10187677</v>
          </cell>
          <cell r="C387" t="str">
            <v>腕臂底座\JL28(H78)540mm\Q235A</v>
          </cell>
          <cell r="D387" t="str">
            <v>套</v>
          </cell>
          <cell r="E387">
            <v>10</v>
          </cell>
          <cell r="F387">
            <v>314.4</v>
          </cell>
          <cell r="G387">
            <v>3144</v>
          </cell>
        </row>
        <row r="387">
          <cell r="I387">
            <v>262</v>
          </cell>
          <cell r="J387">
            <v>2620</v>
          </cell>
          <cell r="K387">
            <v>262</v>
          </cell>
        </row>
        <row r="388">
          <cell r="B388">
            <v>10189080</v>
          </cell>
          <cell r="C388" t="str">
            <v>悬吊滑轮\JQJL77-89\Q235A</v>
          </cell>
          <cell r="D388" t="str">
            <v>套</v>
          </cell>
          <cell r="E388">
            <v>5</v>
          </cell>
          <cell r="F388">
            <v>166.8</v>
          </cell>
          <cell r="G388">
            <v>834</v>
          </cell>
        </row>
        <row r="388">
          <cell r="I388">
            <v>139</v>
          </cell>
          <cell r="J388">
            <v>695</v>
          </cell>
          <cell r="K388">
            <v>139</v>
          </cell>
        </row>
        <row r="389">
          <cell r="B389">
            <v>10193198</v>
          </cell>
          <cell r="C389" t="str">
            <v>坠砣抱箍\φ360mm\Q235A</v>
          </cell>
          <cell r="D389" t="str">
            <v>套</v>
          </cell>
          <cell r="E389">
            <v>10</v>
          </cell>
          <cell r="F389">
            <v>67.2</v>
          </cell>
          <cell r="G389">
            <v>672</v>
          </cell>
        </row>
        <row r="389">
          <cell r="I389">
            <v>56</v>
          </cell>
          <cell r="J389">
            <v>560</v>
          </cell>
          <cell r="K389">
            <v>56</v>
          </cell>
        </row>
        <row r="390">
          <cell r="B390">
            <v>10193199</v>
          </cell>
          <cell r="C390" t="str">
            <v>坠砣限制架\杆右上1610mm\Q235A</v>
          </cell>
          <cell r="D390" t="str">
            <v>个</v>
          </cell>
          <cell r="E390">
            <v>1</v>
          </cell>
          <cell r="F390">
            <v>1723.2</v>
          </cell>
          <cell r="G390">
            <v>1723.2</v>
          </cell>
        </row>
        <row r="390">
          <cell r="I390">
            <v>1436</v>
          </cell>
          <cell r="J390">
            <v>1436</v>
          </cell>
          <cell r="K390">
            <v>1436</v>
          </cell>
        </row>
        <row r="391">
          <cell r="B391">
            <v>10212763</v>
          </cell>
          <cell r="C391" t="str">
            <v>底座槽钢\JL67(320)\Q235A</v>
          </cell>
          <cell r="D391" t="str">
            <v>套</v>
          </cell>
          <cell r="E391">
            <v>10</v>
          </cell>
          <cell r="F391">
            <v>308.4</v>
          </cell>
          <cell r="G391">
            <v>3084</v>
          </cell>
        </row>
        <row r="391">
          <cell r="I391">
            <v>257</v>
          </cell>
          <cell r="J391">
            <v>2570</v>
          </cell>
          <cell r="K391">
            <v>257</v>
          </cell>
        </row>
        <row r="392">
          <cell r="B392">
            <v>10212764</v>
          </cell>
          <cell r="C392" t="str">
            <v>底座槽钢\JL67(440)\Q235A</v>
          </cell>
          <cell r="D392" t="str">
            <v>套</v>
          </cell>
          <cell r="E392">
            <v>10</v>
          </cell>
          <cell r="F392">
            <v>314.4</v>
          </cell>
          <cell r="G392">
            <v>3144</v>
          </cell>
        </row>
        <row r="392">
          <cell r="I392">
            <v>262</v>
          </cell>
          <cell r="J392">
            <v>2620</v>
          </cell>
          <cell r="K392">
            <v>262</v>
          </cell>
        </row>
        <row r="393">
          <cell r="B393">
            <v>10219521</v>
          </cell>
          <cell r="C393" t="str">
            <v>调节垫板\V-56-001\Q235A</v>
          </cell>
          <cell r="D393" t="str">
            <v>块</v>
          </cell>
          <cell r="E393">
            <v>1</v>
          </cell>
          <cell r="F393">
            <v>40.8</v>
          </cell>
          <cell r="G393">
            <v>40.8</v>
          </cell>
        </row>
        <row r="393">
          <cell r="I393">
            <v>34</v>
          </cell>
          <cell r="J393">
            <v>34</v>
          </cell>
          <cell r="K393">
            <v>34</v>
          </cell>
        </row>
        <row r="394">
          <cell r="B394">
            <v>10219941</v>
          </cell>
          <cell r="C394" t="str">
            <v>下部固定杆\V-55-001\Q235A</v>
          </cell>
          <cell r="D394" t="str">
            <v>套</v>
          </cell>
          <cell r="E394">
            <v>1</v>
          </cell>
          <cell r="F394">
            <v>2028</v>
          </cell>
          <cell r="G394">
            <v>2028</v>
          </cell>
        </row>
        <row r="394">
          <cell r="I394">
            <v>1690</v>
          </cell>
          <cell r="J394">
            <v>1690</v>
          </cell>
          <cell r="K394">
            <v>1690</v>
          </cell>
        </row>
        <row r="395">
          <cell r="B395">
            <v>10219942</v>
          </cell>
          <cell r="C395" t="str">
            <v>下部固定杆\V-55-002\Q235A</v>
          </cell>
          <cell r="D395" t="str">
            <v>套</v>
          </cell>
          <cell r="E395">
            <v>1</v>
          </cell>
          <cell r="F395">
            <v>2076</v>
          </cell>
          <cell r="G395">
            <v>2076</v>
          </cell>
        </row>
        <row r="395">
          <cell r="I395">
            <v>1730</v>
          </cell>
          <cell r="J395">
            <v>1730</v>
          </cell>
          <cell r="K395">
            <v>1730</v>
          </cell>
        </row>
        <row r="396">
          <cell r="B396">
            <v>10220873</v>
          </cell>
          <cell r="C396" t="str">
            <v>预绞式耐张线夹\240mm</v>
          </cell>
          <cell r="D396" t="str">
            <v>个</v>
          </cell>
          <cell r="E396">
            <v>1</v>
          </cell>
          <cell r="F396">
            <v>213.6</v>
          </cell>
          <cell r="G396">
            <v>213.6</v>
          </cell>
        </row>
        <row r="396">
          <cell r="I396">
            <v>178</v>
          </cell>
          <cell r="J396">
            <v>178</v>
          </cell>
          <cell r="K396">
            <v>178</v>
          </cell>
        </row>
        <row r="397">
          <cell r="B397">
            <v>10304312</v>
          </cell>
          <cell r="C397" t="str">
            <v>软横跨长定位环线夹\JL21(C)-89</v>
          </cell>
          <cell r="D397" t="str">
            <v>套</v>
          </cell>
          <cell r="E397">
            <v>5</v>
          </cell>
          <cell r="F397">
            <v>150</v>
          </cell>
          <cell r="G397">
            <v>750</v>
          </cell>
        </row>
        <row r="397">
          <cell r="I397">
            <v>125</v>
          </cell>
          <cell r="J397">
            <v>625</v>
          </cell>
          <cell r="K397">
            <v>125</v>
          </cell>
        </row>
        <row r="398">
          <cell r="B398">
            <v>10642457</v>
          </cell>
          <cell r="C398" t="str">
            <v>不锈钢六角头螺栓\M16×110mm\4.8级\201\GB/T5782</v>
          </cell>
          <cell r="D398" t="str">
            <v>个</v>
          </cell>
          <cell r="E398">
            <v>10</v>
          </cell>
          <cell r="F398">
            <v>9.6</v>
          </cell>
          <cell r="G398">
            <v>96</v>
          </cell>
        </row>
        <row r="398">
          <cell r="I398">
            <v>8</v>
          </cell>
          <cell r="J398">
            <v>80</v>
          </cell>
          <cell r="K398">
            <v>8</v>
          </cell>
        </row>
        <row r="399">
          <cell r="B399">
            <v>10642458</v>
          </cell>
          <cell r="C399" t="str">
            <v>不锈钢六角头螺栓\M16×100mm\4.8级\201\GB/T5782</v>
          </cell>
          <cell r="D399" t="str">
            <v>个</v>
          </cell>
          <cell r="E399">
            <v>10</v>
          </cell>
          <cell r="F399">
            <v>9.6</v>
          </cell>
          <cell r="G399">
            <v>96</v>
          </cell>
        </row>
        <row r="399">
          <cell r="I399">
            <v>8</v>
          </cell>
          <cell r="J399">
            <v>80</v>
          </cell>
          <cell r="K399">
            <v>8</v>
          </cell>
        </row>
        <row r="400">
          <cell r="B400">
            <v>10642462</v>
          </cell>
          <cell r="C400" t="str">
            <v>不锈钢六角头螺栓\M14×80mm\4.8级\201\GB/T5782</v>
          </cell>
          <cell r="D400" t="str">
            <v>个</v>
          </cell>
          <cell r="E400">
            <v>10</v>
          </cell>
          <cell r="F400">
            <v>8.4</v>
          </cell>
          <cell r="G400">
            <v>84</v>
          </cell>
        </row>
        <row r="400">
          <cell r="I400">
            <v>7</v>
          </cell>
          <cell r="J400">
            <v>70</v>
          </cell>
          <cell r="K400">
            <v>7</v>
          </cell>
        </row>
        <row r="401">
          <cell r="B401">
            <v>10647518</v>
          </cell>
          <cell r="C401" t="str">
            <v>钢柱\G450/12\Q235A</v>
          </cell>
          <cell r="D401" t="str">
            <v>套</v>
          </cell>
          <cell r="E401">
            <v>1</v>
          </cell>
          <cell r="F401">
            <v>18414</v>
          </cell>
          <cell r="G401">
            <v>18414</v>
          </cell>
        </row>
        <row r="401">
          <cell r="I401">
            <v>15345</v>
          </cell>
          <cell r="J401">
            <v>15345</v>
          </cell>
          <cell r="K401">
            <v>15345</v>
          </cell>
        </row>
        <row r="402">
          <cell r="B402">
            <v>10647519</v>
          </cell>
          <cell r="C402" t="str">
            <v>钢柱\G600/15\Q235A</v>
          </cell>
          <cell r="D402" t="str">
            <v>套</v>
          </cell>
          <cell r="E402">
            <v>1</v>
          </cell>
          <cell r="F402">
            <v>20790</v>
          </cell>
          <cell r="G402">
            <v>20790</v>
          </cell>
        </row>
        <row r="402">
          <cell r="I402">
            <v>17325</v>
          </cell>
          <cell r="J402">
            <v>17325</v>
          </cell>
          <cell r="K402">
            <v>17325</v>
          </cell>
        </row>
        <row r="403">
          <cell r="B403">
            <v>10647525</v>
          </cell>
          <cell r="C403" t="str">
            <v>钢柱\G100/11\Q235A</v>
          </cell>
          <cell r="D403" t="str">
            <v>套</v>
          </cell>
          <cell r="E403">
            <v>1</v>
          </cell>
          <cell r="F403">
            <v>10929.6</v>
          </cell>
          <cell r="G403">
            <v>10929.6</v>
          </cell>
        </row>
        <row r="403">
          <cell r="I403">
            <v>9108</v>
          </cell>
          <cell r="J403">
            <v>9108</v>
          </cell>
          <cell r="K403">
            <v>9108</v>
          </cell>
        </row>
        <row r="404">
          <cell r="B404">
            <v>10647526</v>
          </cell>
          <cell r="C404" t="str">
            <v>钢柱\G100/11.5\Q235A</v>
          </cell>
          <cell r="D404" t="str">
            <v>套</v>
          </cell>
          <cell r="E404">
            <v>1</v>
          </cell>
          <cell r="F404">
            <v>10929.6</v>
          </cell>
          <cell r="G404">
            <v>10929.6</v>
          </cell>
        </row>
        <row r="404">
          <cell r="I404">
            <v>9108</v>
          </cell>
          <cell r="J404">
            <v>9108</v>
          </cell>
          <cell r="K404">
            <v>9108</v>
          </cell>
        </row>
        <row r="405">
          <cell r="B405">
            <v>10647702</v>
          </cell>
          <cell r="C405" t="str">
            <v>坠砣杆\JL46(2750)\Q235A</v>
          </cell>
          <cell r="D405" t="str">
            <v>套</v>
          </cell>
          <cell r="E405">
            <v>1</v>
          </cell>
          <cell r="F405">
            <v>106.8</v>
          </cell>
          <cell r="G405">
            <v>106.8</v>
          </cell>
        </row>
        <row r="405">
          <cell r="I405">
            <v>89</v>
          </cell>
          <cell r="J405">
            <v>89</v>
          </cell>
          <cell r="K405">
            <v>89</v>
          </cell>
        </row>
        <row r="406">
          <cell r="B406">
            <v>10647769</v>
          </cell>
          <cell r="C406" t="str">
            <v>钢芯铝绞线\LBGLJ-50</v>
          </cell>
          <cell r="D406" t="str">
            <v>千克</v>
          </cell>
          <cell r="E406">
            <v>200</v>
          </cell>
          <cell r="F406">
            <v>36</v>
          </cell>
          <cell r="G406">
            <v>7200</v>
          </cell>
        </row>
        <row r="406">
          <cell r="I406">
            <v>26</v>
          </cell>
          <cell r="J406">
            <v>5200</v>
          </cell>
          <cell r="K406">
            <v>26</v>
          </cell>
        </row>
        <row r="407">
          <cell r="B407">
            <v>10647770</v>
          </cell>
          <cell r="C407" t="str">
            <v>钢芯铝绞线\LBGLJ-70/19</v>
          </cell>
          <cell r="D407" t="str">
            <v>千克</v>
          </cell>
          <cell r="E407">
            <v>200</v>
          </cell>
          <cell r="F407">
            <v>36</v>
          </cell>
          <cell r="G407">
            <v>7200</v>
          </cell>
        </row>
        <row r="407">
          <cell r="I407">
            <v>26</v>
          </cell>
          <cell r="J407">
            <v>5200</v>
          </cell>
          <cell r="K407">
            <v>26</v>
          </cell>
        </row>
        <row r="408">
          <cell r="B408">
            <v>10647771</v>
          </cell>
          <cell r="C408" t="str">
            <v>钢芯铝绞线\LBGLJ-95/15</v>
          </cell>
          <cell r="D408" t="str">
            <v>千克</v>
          </cell>
          <cell r="E408">
            <v>200</v>
          </cell>
          <cell r="F408">
            <v>36</v>
          </cell>
          <cell r="G408">
            <v>7200</v>
          </cell>
        </row>
        <row r="408">
          <cell r="I408">
            <v>28</v>
          </cell>
          <cell r="J408">
            <v>5600</v>
          </cell>
          <cell r="K408">
            <v>28</v>
          </cell>
        </row>
        <row r="409">
          <cell r="B409">
            <v>10647804</v>
          </cell>
          <cell r="C409" t="str">
            <v>钢柱\G350-250/15\Q235A</v>
          </cell>
          <cell r="D409" t="str">
            <v>套</v>
          </cell>
          <cell r="E409">
            <v>1</v>
          </cell>
          <cell r="F409">
            <v>19602</v>
          </cell>
          <cell r="G409">
            <v>19602</v>
          </cell>
        </row>
        <row r="409">
          <cell r="I409">
            <v>16335</v>
          </cell>
          <cell r="J409">
            <v>16335</v>
          </cell>
          <cell r="K409">
            <v>16335</v>
          </cell>
        </row>
        <row r="410">
          <cell r="B410">
            <v>10647808</v>
          </cell>
          <cell r="C410" t="str">
            <v>隔离开关手动机构托架\壹化1038-6H170\Q235A</v>
          </cell>
          <cell r="D410" t="str">
            <v>套</v>
          </cell>
          <cell r="E410">
            <v>1</v>
          </cell>
          <cell r="F410">
            <v>416.4</v>
          </cell>
          <cell r="G410">
            <v>416.4</v>
          </cell>
        </row>
        <row r="410">
          <cell r="I410">
            <v>347</v>
          </cell>
          <cell r="J410">
            <v>347</v>
          </cell>
          <cell r="K410">
            <v>347</v>
          </cell>
        </row>
        <row r="411">
          <cell r="B411">
            <v>10649754</v>
          </cell>
          <cell r="C411" t="str">
            <v>棒形悬式绝缘子\FQXG-25/120HH\硅橡胶</v>
          </cell>
          <cell r="D411" t="str">
            <v>个</v>
          </cell>
          <cell r="E411">
            <v>10</v>
          </cell>
          <cell r="F411">
            <v>237.6</v>
          </cell>
          <cell r="G411">
            <v>2376</v>
          </cell>
        </row>
        <row r="411">
          <cell r="I411">
            <v>198</v>
          </cell>
          <cell r="J411">
            <v>1980</v>
          </cell>
          <cell r="K411">
            <v>198</v>
          </cell>
        </row>
        <row r="412">
          <cell r="B412">
            <v>10663901</v>
          </cell>
          <cell r="C412" t="str">
            <v>设备线夹\SYG-300/25A</v>
          </cell>
          <cell r="D412" t="str">
            <v>件</v>
          </cell>
          <cell r="E412">
            <v>10</v>
          </cell>
          <cell r="F412">
            <v>258</v>
          </cell>
          <cell r="G412">
            <v>2580</v>
          </cell>
        </row>
        <row r="412">
          <cell r="I412">
            <v>215</v>
          </cell>
          <cell r="J412">
            <v>2150</v>
          </cell>
          <cell r="K412">
            <v>215</v>
          </cell>
        </row>
        <row r="413">
          <cell r="B413">
            <v>10663902</v>
          </cell>
          <cell r="C413" t="str">
            <v>设备线夹\SYG-300/25B</v>
          </cell>
          <cell r="D413" t="str">
            <v>件</v>
          </cell>
          <cell r="E413">
            <v>10</v>
          </cell>
          <cell r="F413">
            <v>258</v>
          </cell>
          <cell r="G413">
            <v>2580</v>
          </cell>
        </row>
        <row r="413">
          <cell r="I413">
            <v>215</v>
          </cell>
          <cell r="J413">
            <v>2150</v>
          </cell>
          <cell r="K413">
            <v>215</v>
          </cell>
        </row>
        <row r="414">
          <cell r="B414">
            <v>10663904</v>
          </cell>
          <cell r="C414" t="str">
            <v>耐张线夹\NY-300/25 铝</v>
          </cell>
          <cell r="D414" t="str">
            <v>件</v>
          </cell>
          <cell r="E414">
            <v>10</v>
          </cell>
          <cell r="F414">
            <v>166.8</v>
          </cell>
          <cell r="G414">
            <v>1668</v>
          </cell>
        </row>
        <row r="414">
          <cell r="I414">
            <v>139</v>
          </cell>
          <cell r="J414">
            <v>1390</v>
          </cell>
          <cell r="K414">
            <v>139</v>
          </cell>
        </row>
        <row r="415">
          <cell r="B415">
            <v>10685419</v>
          </cell>
          <cell r="C415" t="str">
            <v>分段绝缘器\FFHP-1.6(CTAH120)\铜/SMC模塑料</v>
          </cell>
          <cell r="D415" t="str">
            <v>套</v>
          </cell>
          <cell r="E415">
            <v>1</v>
          </cell>
          <cell r="F415">
            <v>11760</v>
          </cell>
          <cell r="G415">
            <v>11760</v>
          </cell>
        </row>
        <row r="415">
          <cell r="I415">
            <v>7722</v>
          </cell>
          <cell r="J415">
            <v>7722</v>
          </cell>
          <cell r="K415">
            <v>7722</v>
          </cell>
        </row>
        <row r="416">
          <cell r="B416">
            <v>10685420</v>
          </cell>
          <cell r="C416" t="str">
            <v>分段绝缘器\FFHP-1.6(CATH150)\铜/SMC模塑料</v>
          </cell>
          <cell r="D416" t="str">
            <v>套</v>
          </cell>
          <cell r="E416">
            <v>1</v>
          </cell>
          <cell r="F416">
            <v>11760</v>
          </cell>
          <cell r="G416">
            <v>11760</v>
          </cell>
        </row>
        <row r="416">
          <cell r="I416">
            <v>7722</v>
          </cell>
          <cell r="J416">
            <v>7722</v>
          </cell>
          <cell r="K416">
            <v>7722</v>
          </cell>
        </row>
        <row r="417">
          <cell r="B417">
            <v>10688464</v>
          </cell>
          <cell r="C417" t="str">
            <v>限位定位器\JL63(1000)\铝合金</v>
          </cell>
          <cell r="D417" t="str">
            <v>套</v>
          </cell>
          <cell r="E417">
            <v>10</v>
          </cell>
          <cell r="F417">
            <v>570</v>
          </cell>
          <cell r="G417">
            <v>5700</v>
          </cell>
        </row>
        <row r="417">
          <cell r="I417">
            <v>475</v>
          </cell>
          <cell r="J417">
            <v>4750</v>
          </cell>
          <cell r="K417">
            <v>475</v>
          </cell>
        </row>
        <row r="418">
          <cell r="B418">
            <v>10688469</v>
          </cell>
          <cell r="C418" t="str">
            <v>可调式整体软吊弦\JL9303-φ3.5×1700mm(95/120)\铜软绞线</v>
          </cell>
          <cell r="D418" t="str">
            <v>套</v>
          </cell>
          <cell r="E418">
            <v>10</v>
          </cell>
          <cell r="F418">
            <v>124.8</v>
          </cell>
          <cell r="G418">
            <v>1248</v>
          </cell>
        </row>
        <row r="418">
          <cell r="I418">
            <v>104</v>
          </cell>
          <cell r="J418">
            <v>1040</v>
          </cell>
          <cell r="K418">
            <v>104</v>
          </cell>
        </row>
        <row r="419">
          <cell r="B419">
            <v>10688490</v>
          </cell>
          <cell r="C419" t="str">
            <v>弹簧补偿器\RTB6-S\不锈钢套管</v>
          </cell>
          <cell r="D419" t="str">
            <v>套</v>
          </cell>
          <cell r="E419">
            <v>1</v>
          </cell>
          <cell r="F419">
            <v>712.8</v>
          </cell>
          <cell r="G419">
            <v>712.8</v>
          </cell>
        </row>
        <row r="419">
          <cell r="I419">
            <v>594</v>
          </cell>
          <cell r="J419">
            <v>594</v>
          </cell>
          <cell r="K419">
            <v>594</v>
          </cell>
        </row>
        <row r="420">
          <cell r="B420">
            <v>10689046</v>
          </cell>
          <cell r="C420" t="str">
            <v>电连接线夹\JHJL04(T120/95)\QA19-4</v>
          </cell>
          <cell r="D420" t="str">
            <v>套</v>
          </cell>
          <cell r="E420">
            <v>10</v>
          </cell>
          <cell r="F420">
            <v>224.4</v>
          </cell>
          <cell r="G420">
            <v>2244</v>
          </cell>
        </row>
        <row r="420">
          <cell r="I420">
            <v>187</v>
          </cell>
          <cell r="J420">
            <v>1870</v>
          </cell>
          <cell r="K420">
            <v>187</v>
          </cell>
        </row>
        <row r="421">
          <cell r="B421">
            <v>10689047</v>
          </cell>
          <cell r="C421" t="str">
            <v>电连接线夹\JHJL04(T120/120)\QA19-4</v>
          </cell>
          <cell r="D421" t="str">
            <v>套</v>
          </cell>
          <cell r="E421">
            <v>10</v>
          </cell>
          <cell r="F421">
            <v>225.6</v>
          </cell>
          <cell r="G421">
            <v>2256</v>
          </cell>
        </row>
        <row r="421">
          <cell r="I421">
            <v>225.6</v>
          </cell>
          <cell r="J421">
            <v>2256</v>
          </cell>
          <cell r="K421">
            <v>72</v>
          </cell>
        </row>
        <row r="422">
          <cell r="B422">
            <v>10689049</v>
          </cell>
          <cell r="C422" t="str">
            <v>中心锚结线夹\JL03(T150/150)\QA19-4</v>
          </cell>
          <cell r="D422" t="str">
            <v>套</v>
          </cell>
          <cell r="E422">
            <v>10</v>
          </cell>
          <cell r="F422">
            <v>291.6</v>
          </cell>
          <cell r="G422">
            <v>2916</v>
          </cell>
        </row>
        <row r="422">
          <cell r="I422">
            <v>243</v>
          </cell>
          <cell r="J422">
            <v>2430</v>
          </cell>
          <cell r="K422">
            <v>243</v>
          </cell>
        </row>
        <row r="423">
          <cell r="B423">
            <v>10689051</v>
          </cell>
          <cell r="C423" t="str">
            <v>可调式整体软吊弦\JL9303-φ3.5×1100mm(150/150)\铜绞线</v>
          </cell>
          <cell r="D423" t="str">
            <v>套</v>
          </cell>
          <cell r="E423">
            <v>10</v>
          </cell>
          <cell r="F423">
            <v>126</v>
          </cell>
          <cell r="G423">
            <v>1260</v>
          </cell>
        </row>
        <row r="423">
          <cell r="I423">
            <v>105</v>
          </cell>
          <cell r="J423">
            <v>1050</v>
          </cell>
          <cell r="K423">
            <v>105</v>
          </cell>
        </row>
        <row r="424">
          <cell r="B424">
            <v>10689052</v>
          </cell>
          <cell r="C424" t="str">
            <v>可调式整体软吊弦\JL9303-φ3.5×1300mm(150/150)\铜绞线</v>
          </cell>
          <cell r="D424" t="str">
            <v>套</v>
          </cell>
          <cell r="E424">
            <v>10</v>
          </cell>
          <cell r="F424">
            <v>126</v>
          </cell>
          <cell r="G424">
            <v>1260</v>
          </cell>
        </row>
        <row r="424">
          <cell r="I424">
            <v>105</v>
          </cell>
          <cell r="J424">
            <v>1050</v>
          </cell>
          <cell r="K424">
            <v>105</v>
          </cell>
        </row>
        <row r="425">
          <cell r="B425">
            <v>10689053</v>
          </cell>
          <cell r="C425" t="str">
            <v>可调式整体软吊弦\JL9303-φ3.5×1500mm(150/150)\铜绞线</v>
          </cell>
          <cell r="D425" t="str">
            <v>套</v>
          </cell>
          <cell r="E425">
            <v>10</v>
          </cell>
          <cell r="F425">
            <v>126</v>
          </cell>
          <cell r="G425">
            <v>1260</v>
          </cell>
        </row>
        <row r="425">
          <cell r="I425">
            <v>105</v>
          </cell>
          <cell r="J425">
            <v>1050</v>
          </cell>
          <cell r="K425">
            <v>105</v>
          </cell>
        </row>
        <row r="426">
          <cell r="B426">
            <v>10695378</v>
          </cell>
          <cell r="C426" t="str">
            <v>铜承力索\JTM\95mm2</v>
          </cell>
          <cell r="D426" t="str">
            <v>千克</v>
          </cell>
          <cell r="E426">
            <v>200</v>
          </cell>
          <cell r="F426">
            <v>112.8</v>
          </cell>
          <cell r="G426">
            <v>22560</v>
          </cell>
        </row>
        <row r="426">
          <cell r="I426">
            <v>94</v>
          </cell>
          <cell r="J426">
            <v>18800</v>
          </cell>
          <cell r="K426">
            <v>94</v>
          </cell>
        </row>
        <row r="427">
          <cell r="B427">
            <v>10696441</v>
          </cell>
          <cell r="C427" t="str">
            <v>吊弦线夹\JL02(T95)\QA19-4</v>
          </cell>
          <cell r="D427" t="str">
            <v>套</v>
          </cell>
          <cell r="E427">
            <v>10</v>
          </cell>
          <cell r="F427">
            <v>36</v>
          </cell>
          <cell r="G427">
            <v>360</v>
          </cell>
        </row>
        <row r="427">
          <cell r="I427">
            <v>30</v>
          </cell>
          <cell r="J427">
            <v>300</v>
          </cell>
          <cell r="K427">
            <v>30</v>
          </cell>
        </row>
        <row r="428">
          <cell r="B428">
            <v>10710615</v>
          </cell>
          <cell r="C428" t="str">
            <v>拉线棒\φ20×3000mm</v>
          </cell>
          <cell r="D428" t="str">
            <v>件</v>
          </cell>
          <cell r="E428">
            <v>10</v>
          </cell>
          <cell r="F428">
            <v>337.2</v>
          </cell>
          <cell r="G428">
            <v>3372</v>
          </cell>
        </row>
        <row r="428">
          <cell r="I428">
            <v>337.2</v>
          </cell>
          <cell r="J428">
            <v>3372</v>
          </cell>
          <cell r="K428">
            <v>281</v>
          </cell>
        </row>
        <row r="429">
          <cell r="B429">
            <v>10723514</v>
          </cell>
          <cell r="C429" t="str">
            <v>U型抱箍\φ280mm</v>
          </cell>
          <cell r="D429" t="str">
            <v>套</v>
          </cell>
          <cell r="E429">
            <v>20</v>
          </cell>
          <cell r="F429">
            <v>36</v>
          </cell>
          <cell r="G429">
            <v>720</v>
          </cell>
        </row>
        <row r="429">
          <cell r="I429">
            <v>74</v>
          </cell>
          <cell r="J429">
            <v>1480</v>
          </cell>
          <cell r="K429">
            <v>74</v>
          </cell>
        </row>
        <row r="430">
          <cell r="B430">
            <v>10730743</v>
          </cell>
          <cell r="C430" t="str">
            <v>分段绝缘器\TKXFHP-1.60(G)\SMC模塑料</v>
          </cell>
          <cell r="D430" t="str">
            <v>套</v>
          </cell>
          <cell r="E430">
            <v>1</v>
          </cell>
          <cell r="F430">
            <v>23400</v>
          </cell>
          <cell r="G430">
            <v>23400</v>
          </cell>
        </row>
        <row r="430">
          <cell r="I430">
            <v>17820</v>
          </cell>
          <cell r="J430">
            <v>17820</v>
          </cell>
          <cell r="K430">
            <v>17820</v>
          </cell>
        </row>
        <row r="431">
          <cell r="B431">
            <v>10734753</v>
          </cell>
          <cell r="C431" t="str">
            <v>双孔联板\LV-7012</v>
          </cell>
          <cell r="D431" t="str">
            <v>件</v>
          </cell>
          <cell r="E431">
            <v>20</v>
          </cell>
          <cell r="F431">
            <v>39.6</v>
          </cell>
          <cell r="G431">
            <v>792</v>
          </cell>
        </row>
        <row r="431">
          <cell r="I431">
            <v>33</v>
          </cell>
          <cell r="J431">
            <v>660</v>
          </cell>
          <cell r="K431">
            <v>33</v>
          </cell>
        </row>
        <row r="432">
          <cell r="B432">
            <v>10741766</v>
          </cell>
          <cell r="C432" t="str">
            <v>定位管支撑\JL375(1200)\Q235A</v>
          </cell>
          <cell r="D432" t="str">
            <v>件</v>
          </cell>
          <cell r="E432">
            <v>20</v>
          </cell>
          <cell r="F432">
            <v>81.6</v>
          </cell>
          <cell r="G432">
            <v>1632</v>
          </cell>
        </row>
        <row r="432">
          <cell r="I432">
            <v>68</v>
          </cell>
          <cell r="J432">
            <v>1360</v>
          </cell>
          <cell r="K432">
            <v>68</v>
          </cell>
        </row>
        <row r="433">
          <cell r="B433">
            <v>10741767</v>
          </cell>
          <cell r="C433" t="str">
            <v>定位管支撑\JL375(650)\Q235A</v>
          </cell>
          <cell r="D433" t="str">
            <v>件</v>
          </cell>
          <cell r="E433">
            <v>20</v>
          </cell>
          <cell r="F433">
            <v>48</v>
          </cell>
          <cell r="G433">
            <v>960</v>
          </cell>
        </row>
        <row r="433">
          <cell r="I433">
            <v>40</v>
          </cell>
          <cell r="J433">
            <v>800</v>
          </cell>
          <cell r="K433">
            <v>40</v>
          </cell>
        </row>
        <row r="434">
          <cell r="B434">
            <v>10754771</v>
          </cell>
          <cell r="C434" t="str">
            <v>旋转碗臂底座\MJL28\Q235A</v>
          </cell>
          <cell r="D434" t="str">
            <v>套</v>
          </cell>
          <cell r="E434">
            <v>20</v>
          </cell>
          <cell r="F434">
            <v>97.2</v>
          </cell>
          <cell r="G434">
            <v>1944</v>
          </cell>
        </row>
        <row r="434">
          <cell r="I434">
            <v>81</v>
          </cell>
          <cell r="J434">
            <v>1620</v>
          </cell>
          <cell r="K434">
            <v>81</v>
          </cell>
        </row>
        <row r="435">
          <cell r="B435">
            <v>10757923</v>
          </cell>
          <cell r="C435" t="str">
            <v>水平悬挂埋入杆\SJL9(76)\Q235B</v>
          </cell>
          <cell r="D435" t="str">
            <v>件</v>
          </cell>
          <cell r="E435">
            <v>20</v>
          </cell>
          <cell r="F435">
            <v>46.8</v>
          </cell>
          <cell r="G435">
            <v>936</v>
          </cell>
        </row>
        <row r="435">
          <cell r="I435">
            <v>39</v>
          </cell>
          <cell r="J435">
            <v>780</v>
          </cell>
          <cell r="K435">
            <v>39</v>
          </cell>
        </row>
        <row r="436">
          <cell r="B436">
            <v>10770080</v>
          </cell>
          <cell r="C436" t="str">
            <v>直角挂板\Z-7\Q235</v>
          </cell>
          <cell r="D436" t="str">
            <v>件</v>
          </cell>
          <cell r="E436">
            <v>20</v>
          </cell>
          <cell r="F436">
            <v>19.2</v>
          </cell>
          <cell r="G436">
            <v>384</v>
          </cell>
        </row>
        <row r="436">
          <cell r="I436">
            <v>16</v>
          </cell>
          <cell r="J436">
            <v>320</v>
          </cell>
          <cell r="K436">
            <v>16</v>
          </cell>
        </row>
        <row r="437">
          <cell r="B437">
            <v>10775539</v>
          </cell>
          <cell r="C437" t="str">
            <v>联板\LV-7012</v>
          </cell>
          <cell r="D437" t="str">
            <v>件</v>
          </cell>
          <cell r="E437">
            <v>20</v>
          </cell>
          <cell r="F437">
            <v>39.6</v>
          </cell>
          <cell r="G437">
            <v>792</v>
          </cell>
        </row>
        <row r="437">
          <cell r="I437">
            <v>33</v>
          </cell>
          <cell r="J437">
            <v>660</v>
          </cell>
          <cell r="K437">
            <v>33</v>
          </cell>
        </row>
        <row r="438">
          <cell r="B438">
            <v>10781999</v>
          </cell>
          <cell r="C438" t="str">
            <v>补偿滑轮装置\JL29(1:3);桥钢柱\Q235A</v>
          </cell>
          <cell r="D438" t="str">
            <v>件</v>
          </cell>
          <cell r="E438">
            <v>1</v>
          </cell>
          <cell r="F438">
            <v>2136</v>
          </cell>
          <cell r="G438">
            <v>2136</v>
          </cell>
        </row>
        <row r="438">
          <cell r="I438">
            <v>1780</v>
          </cell>
          <cell r="J438">
            <v>1780</v>
          </cell>
          <cell r="K438">
            <v>1780</v>
          </cell>
        </row>
        <row r="439">
          <cell r="B439">
            <v>10782000</v>
          </cell>
          <cell r="C439" t="str">
            <v>补偿滑轮装置\JL29(1:3)\Q235A</v>
          </cell>
          <cell r="D439" t="str">
            <v>件</v>
          </cell>
          <cell r="E439">
            <v>1</v>
          </cell>
          <cell r="F439">
            <v>2136</v>
          </cell>
          <cell r="G439">
            <v>2136</v>
          </cell>
        </row>
        <row r="439">
          <cell r="I439">
            <v>1780</v>
          </cell>
          <cell r="J439">
            <v>1780</v>
          </cell>
          <cell r="K439">
            <v>1780</v>
          </cell>
        </row>
        <row r="440">
          <cell r="B440">
            <v>10798313</v>
          </cell>
          <cell r="C440" t="str">
            <v>镀锌六角头螺栓\M18×100mm\8.8S级\35ACR\GB/T5783</v>
          </cell>
          <cell r="D440" t="str">
            <v>个</v>
          </cell>
          <cell r="E440">
            <v>20</v>
          </cell>
          <cell r="F440">
            <v>7.2</v>
          </cell>
          <cell r="G440">
            <v>144</v>
          </cell>
        </row>
        <row r="440">
          <cell r="I440">
            <v>6</v>
          </cell>
          <cell r="J440">
            <v>120</v>
          </cell>
          <cell r="K440">
            <v>6</v>
          </cell>
        </row>
        <row r="441">
          <cell r="B441">
            <v>10835807</v>
          </cell>
          <cell r="C441" t="str">
            <v>不锈钢六角头螺栓\M16×80mm\A2-70\A2-70\HG/T20634</v>
          </cell>
          <cell r="D441" t="str">
            <v>个</v>
          </cell>
          <cell r="E441">
            <v>20</v>
          </cell>
          <cell r="F441">
            <v>9.6</v>
          </cell>
          <cell r="G441">
            <v>192</v>
          </cell>
        </row>
        <row r="441">
          <cell r="I441">
            <v>8</v>
          </cell>
          <cell r="J441">
            <v>160</v>
          </cell>
          <cell r="K441">
            <v>8</v>
          </cell>
        </row>
        <row r="442">
          <cell r="B442">
            <v>10926575</v>
          </cell>
          <cell r="C442" t="str">
            <v>U型抱箍\φ160mm</v>
          </cell>
          <cell r="D442" t="str">
            <v>个</v>
          </cell>
          <cell r="E442">
            <v>20</v>
          </cell>
          <cell r="F442">
            <v>24</v>
          </cell>
          <cell r="G442">
            <v>480</v>
          </cell>
        </row>
        <row r="442">
          <cell r="I442">
            <v>24</v>
          </cell>
          <cell r="J442">
            <v>480</v>
          </cell>
          <cell r="K442">
            <v>20</v>
          </cell>
        </row>
        <row r="443">
          <cell r="B443">
            <v>10933810</v>
          </cell>
          <cell r="C443" t="str">
            <v>垫板\100×100×10mm\拦焦车\4.3m\国产</v>
          </cell>
          <cell r="D443" t="str">
            <v>件</v>
          </cell>
          <cell r="E443">
            <v>20</v>
          </cell>
          <cell r="F443">
            <v>2880</v>
          </cell>
          <cell r="G443">
            <v>57600</v>
          </cell>
        </row>
        <row r="443">
          <cell r="I443">
            <v>2880</v>
          </cell>
          <cell r="J443">
            <v>57600</v>
          </cell>
          <cell r="K443">
            <v>2400</v>
          </cell>
        </row>
        <row r="444">
          <cell r="B444">
            <v>10953082</v>
          </cell>
          <cell r="C444" t="str">
            <v>隔离开关\GW9-10/1000A\10kV\1000A\国产</v>
          </cell>
          <cell r="D444" t="str">
            <v>台</v>
          </cell>
          <cell r="E444">
            <v>5</v>
          </cell>
          <cell r="F444">
            <v>1800</v>
          </cell>
          <cell r="G444">
            <v>9000</v>
          </cell>
        </row>
        <row r="444">
          <cell r="I444">
            <v>1500</v>
          </cell>
          <cell r="J444">
            <v>7500</v>
          </cell>
          <cell r="K444">
            <v>1500</v>
          </cell>
        </row>
        <row r="445">
          <cell r="B445">
            <v>10954324</v>
          </cell>
          <cell r="C445" t="str">
            <v>D型可调式整体软吊弦\JL9303(THJ150-1000mm)\铜软绞线</v>
          </cell>
          <cell r="D445" t="str">
            <v>套</v>
          </cell>
          <cell r="E445">
            <v>20</v>
          </cell>
          <cell r="F445">
            <v>126</v>
          </cell>
          <cell r="G445">
            <v>2520</v>
          </cell>
        </row>
        <row r="445">
          <cell r="I445">
            <v>105</v>
          </cell>
          <cell r="J445">
            <v>2100</v>
          </cell>
          <cell r="K445">
            <v>105</v>
          </cell>
        </row>
        <row r="446">
          <cell r="B446">
            <v>10954325</v>
          </cell>
          <cell r="C446" t="str">
            <v>D型可调式整体软吊弦\JL9303(THJ150-1400mm)\铜软绞线</v>
          </cell>
          <cell r="D446" t="str">
            <v>套</v>
          </cell>
          <cell r="E446">
            <v>20</v>
          </cell>
          <cell r="F446">
            <v>126</v>
          </cell>
          <cell r="G446">
            <v>2520</v>
          </cell>
        </row>
        <row r="446">
          <cell r="I446">
            <v>105</v>
          </cell>
          <cell r="J446">
            <v>2100</v>
          </cell>
          <cell r="K446">
            <v>105</v>
          </cell>
        </row>
        <row r="447">
          <cell r="B447">
            <v>10954326</v>
          </cell>
          <cell r="C447" t="str">
            <v>D型可调式整体软吊弦\JL9303(THJ150-1800mm)\铜软绞线</v>
          </cell>
          <cell r="D447" t="str">
            <v>套</v>
          </cell>
          <cell r="E447">
            <v>20</v>
          </cell>
          <cell r="F447">
            <v>126</v>
          </cell>
          <cell r="G447">
            <v>2520</v>
          </cell>
        </row>
        <row r="447">
          <cell r="I447">
            <v>105</v>
          </cell>
          <cell r="J447">
            <v>2100</v>
          </cell>
          <cell r="K447">
            <v>105</v>
          </cell>
        </row>
        <row r="448">
          <cell r="B448">
            <v>10954327</v>
          </cell>
          <cell r="C448" t="str">
            <v>D型可调式整体软吊弦\JL9303(THJ70-1000mm)\铜软绞线</v>
          </cell>
          <cell r="D448" t="str">
            <v>套</v>
          </cell>
          <cell r="E448">
            <v>20</v>
          </cell>
          <cell r="F448">
            <v>126</v>
          </cell>
          <cell r="G448">
            <v>2520</v>
          </cell>
        </row>
        <row r="448">
          <cell r="I448">
            <v>105</v>
          </cell>
          <cell r="J448">
            <v>2100</v>
          </cell>
          <cell r="K448">
            <v>105</v>
          </cell>
        </row>
        <row r="449">
          <cell r="B449">
            <v>10954328</v>
          </cell>
          <cell r="C449" t="str">
            <v>D型可调式整体软吊弦\JL9303(THJ70-1400mm)\铜软绞线</v>
          </cell>
          <cell r="D449" t="str">
            <v>套</v>
          </cell>
          <cell r="E449">
            <v>20</v>
          </cell>
          <cell r="F449">
            <v>126</v>
          </cell>
          <cell r="G449">
            <v>2520</v>
          </cell>
        </row>
        <row r="449">
          <cell r="I449">
            <v>105</v>
          </cell>
          <cell r="J449">
            <v>2100</v>
          </cell>
          <cell r="K449">
            <v>105</v>
          </cell>
        </row>
        <row r="450">
          <cell r="B450">
            <v>10954329</v>
          </cell>
          <cell r="C450" t="str">
            <v>D型可调式整体软吊弦\JL9303(THJ70-1800mm)\铜软绞线</v>
          </cell>
          <cell r="D450" t="str">
            <v>套</v>
          </cell>
          <cell r="E450">
            <v>20</v>
          </cell>
          <cell r="F450">
            <v>126</v>
          </cell>
          <cell r="G450">
            <v>2520</v>
          </cell>
        </row>
        <row r="450">
          <cell r="I450">
            <v>105</v>
          </cell>
          <cell r="J450">
            <v>2100</v>
          </cell>
          <cell r="K450">
            <v>105</v>
          </cell>
        </row>
        <row r="451">
          <cell r="B451">
            <v>10954513</v>
          </cell>
          <cell r="C451" t="str">
            <v>UT型线夹\NUT-2\ZG270-500</v>
          </cell>
          <cell r="D451" t="str">
            <v>套</v>
          </cell>
          <cell r="E451">
            <v>20</v>
          </cell>
          <cell r="F451">
            <v>106.8</v>
          </cell>
          <cell r="G451">
            <v>2136</v>
          </cell>
        </row>
        <row r="451">
          <cell r="I451">
            <v>89</v>
          </cell>
          <cell r="J451">
            <v>1780</v>
          </cell>
          <cell r="K451">
            <v>89</v>
          </cell>
        </row>
        <row r="452">
          <cell r="B452">
            <v>10955114</v>
          </cell>
          <cell r="C452" t="str">
            <v>分段绝缘器\XTKFFHP-1.60T(GL195)\SMC模塑料</v>
          </cell>
          <cell r="D452" t="str">
            <v>套</v>
          </cell>
          <cell r="E452">
            <v>1</v>
          </cell>
          <cell r="F452">
            <v>11760</v>
          </cell>
          <cell r="G452">
            <v>11760</v>
          </cell>
        </row>
        <row r="452">
          <cell r="I452">
            <v>7722</v>
          </cell>
          <cell r="J452">
            <v>7722</v>
          </cell>
          <cell r="K452">
            <v>7722</v>
          </cell>
        </row>
        <row r="453">
          <cell r="B453">
            <v>10955115</v>
          </cell>
          <cell r="C453" t="str">
            <v>分段绝缘器\XTKFFHP-1.60T(T85)\SMC模塑料</v>
          </cell>
          <cell r="D453" t="str">
            <v>套</v>
          </cell>
          <cell r="E453">
            <v>1</v>
          </cell>
          <cell r="F453">
            <v>11760</v>
          </cell>
          <cell r="G453">
            <v>11760</v>
          </cell>
        </row>
        <row r="453">
          <cell r="I453">
            <v>7722</v>
          </cell>
          <cell r="J453">
            <v>7722</v>
          </cell>
          <cell r="K453">
            <v>7722</v>
          </cell>
        </row>
        <row r="454">
          <cell r="B454">
            <v>10955122</v>
          </cell>
          <cell r="C454" t="str">
            <v>分相绝缘器\XTKFFXP-1.8T(T150)\SMC模塑料</v>
          </cell>
          <cell r="D454" t="str">
            <v>套</v>
          </cell>
          <cell r="E454">
            <v>1</v>
          </cell>
          <cell r="F454">
            <v>23400</v>
          </cell>
          <cell r="G454">
            <v>23400</v>
          </cell>
        </row>
        <row r="454">
          <cell r="I454">
            <v>16682</v>
          </cell>
          <cell r="J454">
            <v>16682</v>
          </cell>
          <cell r="K454">
            <v>16682</v>
          </cell>
        </row>
        <row r="455">
          <cell r="B455">
            <v>10955298</v>
          </cell>
          <cell r="C455" t="str">
            <v>单槽承力索座\JL0318(GDA)\Q235A</v>
          </cell>
          <cell r="D455" t="str">
            <v>套</v>
          </cell>
          <cell r="E455">
            <v>1</v>
          </cell>
          <cell r="F455">
            <v>206.4</v>
          </cell>
          <cell r="G455">
            <v>206.4</v>
          </cell>
        </row>
        <row r="455">
          <cell r="I455">
            <v>172</v>
          </cell>
          <cell r="J455">
            <v>172</v>
          </cell>
          <cell r="K455">
            <v>172</v>
          </cell>
        </row>
        <row r="456">
          <cell r="B456">
            <v>10955444</v>
          </cell>
          <cell r="C456" t="str">
            <v>双槽承力索座\JL0318(GSA)\Q235A</v>
          </cell>
          <cell r="D456" t="str">
            <v>套</v>
          </cell>
          <cell r="E456">
            <v>1</v>
          </cell>
          <cell r="F456">
            <v>206.4</v>
          </cell>
          <cell r="G456">
            <v>206.4</v>
          </cell>
        </row>
        <row r="456">
          <cell r="I456">
            <v>172</v>
          </cell>
          <cell r="J456">
            <v>172</v>
          </cell>
          <cell r="K456">
            <v>172</v>
          </cell>
        </row>
        <row r="457">
          <cell r="B457">
            <v>10955446</v>
          </cell>
          <cell r="C457" t="str">
            <v>双横担\∠63×6×1500mm</v>
          </cell>
          <cell r="D457" t="str">
            <v>套</v>
          </cell>
          <cell r="E457">
            <v>20</v>
          </cell>
          <cell r="F457">
            <v>210</v>
          </cell>
          <cell r="G457">
            <v>4200</v>
          </cell>
        </row>
        <row r="457">
          <cell r="I457">
            <v>144</v>
          </cell>
          <cell r="J457">
            <v>2880</v>
          </cell>
          <cell r="K457">
            <v>144</v>
          </cell>
        </row>
        <row r="458">
          <cell r="B458">
            <v>10955447</v>
          </cell>
          <cell r="C458" t="str">
            <v>双横担\∠70×7×1800mm</v>
          </cell>
          <cell r="D458" t="str">
            <v>套</v>
          </cell>
          <cell r="E458">
            <v>20</v>
          </cell>
          <cell r="F458">
            <v>219.6</v>
          </cell>
          <cell r="G458">
            <v>4392</v>
          </cell>
        </row>
        <row r="458">
          <cell r="I458">
            <v>183</v>
          </cell>
          <cell r="J458">
            <v>3660</v>
          </cell>
          <cell r="K458">
            <v>183</v>
          </cell>
        </row>
        <row r="459">
          <cell r="B459">
            <v>10955454</v>
          </cell>
          <cell r="C459" t="str">
            <v>双耳楔形线夹\JL27(150)\ZG270-500</v>
          </cell>
          <cell r="D459" t="str">
            <v>套</v>
          </cell>
          <cell r="E459">
            <v>20</v>
          </cell>
          <cell r="F459">
            <v>81.6</v>
          </cell>
          <cell r="G459">
            <v>1632</v>
          </cell>
        </row>
        <row r="459">
          <cell r="I459">
            <v>81.6</v>
          </cell>
          <cell r="J459">
            <v>1632</v>
          </cell>
          <cell r="K459">
            <v>129</v>
          </cell>
        </row>
        <row r="460">
          <cell r="B460">
            <v>10955456</v>
          </cell>
          <cell r="C460" t="str">
            <v>双耳鞍子\JL19(W)\ZG270-500</v>
          </cell>
          <cell r="D460" t="str">
            <v>套</v>
          </cell>
          <cell r="E460">
            <v>20</v>
          </cell>
          <cell r="F460">
            <v>72</v>
          </cell>
          <cell r="G460">
            <v>1440</v>
          </cell>
        </row>
        <row r="460">
          <cell r="I460">
            <v>60</v>
          </cell>
          <cell r="J460">
            <v>1200</v>
          </cell>
          <cell r="K460">
            <v>60</v>
          </cell>
        </row>
        <row r="461">
          <cell r="B461">
            <v>10955557</v>
          </cell>
          <cell r="C461" t="str">
            <v>吉斯玛分段绝缘器\27.5kV XFHP-(1.6)T</v>
          </cell>
          <cell r="D461" t="str">
            <v>套</v>
          </cell>
          <cell r="E461">
            <v>1</v>
          </cell>
          <cell r="F461">
            <v>42360</v>
          </cell>
          <cell r="G461">
            <v>42360</v>
          </cell>
        </row>
        <row r="461">
          <cell r="I461">
            <v>17325</v>
          </cell>
          <cell r="J461">
            <v>17325</v>
          </cell>
          <cell r="K461">
            <v>17325</v>
          </cell>
        </row>
        <row r="462">
          <cell r="B462">
            <v>10955631</v>
          </cell>
          <cell r="C462" t="str">
            <v>回流线肩架\壹化1034-42(700)\Q235A</v>
          </cell>
          <cell r="D462" t="str">
            <v>套</v>
          </cell>
          <cell r="E462">
            <v>1</v>
          </cell>
          <cell r="F462">
            <v>427.2</v>
          </cell>
          <cell r="G462">
            <v>427.2</v>
          </cell>
        </row>
        <row r="462">
          <cell r="I462">
            <v>356</v>
          </cell>
          <cell r="J462">
            <v>356</v>
          </cell>
          <cell r="K462">
            <v>356</v>
          </cell>
        </row>
        <row r="463">
          <cell r="B463">
            <v>10955692</v>
          </cell>
          <cell r="C463" t="str">
            <v>地脚螺栓\M36×890+120×2940mm\8.8级\C级\Q235</v>
          </cell>
          <cell r="D463" t="str">
            <v>个</v>
          </cell>
          <cell r="E463">
            <v>10</v>
          </cell>
          <cell r="F463">
            <v>273.6</v>
          </cell>
          <cell r="G463">
            <v>2736</v>
          </cell>
        </row>
        <row r="463">
          <cell r="I463">
            <v>228</v>
          </cell>
          <cell r="J463">
            <v>2280</v>
          </cell>
          <cell r="K463">
            <v>228</v>
          </cell>
        </row>
        <row r="464">
          <cell r="B464">
            <v>10955815</v>
          </cell>
          <cell r="C464" t="str">
            <v>复合悬式绝缘子\FXBW4-10/70\硅橡胶</v>
          </cell>
          <cell r="D464" t="str">
            <v>只</v>
          </cell>
          <cell r="E464">
            <v>10</v>
          </cell>
          <cell r="F464">
            <v>82.8</v>
          </cell>
          <cell r="G464">
            <v>828</v>
          </cell>
        </row>
        <row r="464">
          <cell r="I464">
            <v>69</v>
          </cell>
          <cell r="J464">
            <v>690</v>
          </cell>
          <cell r="K464">
            <v>69</v>
          </cell>
        </row>
        <row r="465">
          <cell r="B465">
            <v>10955888</v>
          </cell>
          <cell r="C465" t="str">
            <v>定位环\JL12(G1.5)\Q235A</v>
          </cell>
          <cell r="D465" t="str">
            <v>件</v>
          </cell>
          <cell r="E465">
            <v>20</v>
          </cell>
          <cell r="F465">
            <v>86.4</v>
          </cell>
          <cell r="G465">
            <v>1728</v>
          </cell>
        </row>
        <row r="465">
          <cell r="I465">
            <v>72</v>
          </cell>
          <cell r="J465">
            <v>1440</v>
          </cell>
          <cell r="K465">
            <v>72</v>
          </cell>
        </row>
        <row r="466">
          <cell r="B466">
            <v>10955889</v>
          </cell>
          <cell r="C466" t="str">
            <v>定位环线夹\JL21(C)\Q235A</v>
          </cell>
          <cell r="D466" t="str">
            <v>套</v>
          </cell>
          <cell r="E466">
            <v>20</v>
          </cell>
          <cell r="F466">
            <v>150</v>
          </cell>
          <cell r="G466">
            <v>3000</v>
          </cell>
        </row>
        <row r="466">
          <cell r="I466">
            <v>150</v>
          </cell>
          <cell r="J466">
            <v>3000</v>
          </cell>
          <cell r="K466">
            <v>125</v>
          </cell>
        </row>
        <row r="467">
          <cell r="B467">
            <v>10955890</v>
          </cell>
          <cell r="C467" t="str">
            <v>定位环线夹\JL21(G)\Q235A</v>
          </cell>
          <cell r="D467" t="str">
            <v>套</v>
          </cell>
          <cell r="E467">
            <v>20</v>
          </cell>
          <cell r="F467">
            <v>85.2</v>
          </cell>
          <cell r="G467">
            <v>1704</v>
          </cell>
        </row>
        <row r="467">
          <cell r="I467">
            <v>71</v>
          </cell>
          <cell r="J467">
            <v>1420</v>
          </cell>
          <cell r="K467">
            <v>71</v>
          </cell>
        </row>
        <row r="468">
          <cell r="B468">
            <v>10955891</v>
          </cell>
          <cell r="C468" t="str">
            <v>定位管支撑\JL375(1000)\Q235A</v>
          </cell>
          <cell r="D468" t="str">
            <v>件</v>
          </cell>
          <cell r="E468">
            <v>20</v>
          </cell>
          <cell r="F468">
            <v>63.6</v>
          </cell>
          <cell r="G468">
            <v>1272</v>
          </cell>
        </row>
        <row r="468">
          <cell r="I468">
            <v>53</v>
          </cell>
          <cell r="J468">
            <v>1060</v>
          </cell>
          <cell r="K468">
            <v>53</v>
          </cell>
        </row>
        <row r="469">
          <cell r="B469">
            <v>10955894</v>
          </cell>
          <cell r="C469" t="str">
            <v>定位管支撑\JL375(900)\Q235A</v>
          </cell>
          <cell r="D469" t="str">
            <v>件</v>
          </cell>
          <cell r="E469">
            <v>20</v>
          </cell>
          <cell r="F469">
            <v>63.6</v>
          </cell>
          <cell r="G469">
            <v>1272</v>
          </cell>
        </row>
        <row r="469">
          <cell r="J469">
            <v>0</v>
          </cell>
          <cell r="K469">
            <v>53</v>
          </cell>
        </row>
        <row r="470">
          <cell r="B470">
            <v>10955895</v>
          </cell>
          <cell r="C470" t="str">
            <v>定位线夹\JL01(G)\Q235A</v>
          </cell>
          <cell r="D470" t="str">
            <v>套</v>
          </cell>
          <cell r="E470">
            <v>20</v>
          </cell>
          <cell r="F470">
            <v>85.2</v>
          </cell>
          <cell r="G470">
            <v>1704</v>
          </cell>
        </row>
        <row r="470">
          <cell r="I470">
            <v>71</v>
          </cell>
          <cell r="J470">
            <v>1420</v>
          </cell>
          <cell r="K470">
            <v>71</v>
          </cell>
        </row>
        <row r="471">
          <cell r="B471">
            <v>10955896</v>
          </cell>
          <cell r="C471" t="str">
            <v>定位线夹\JL01(T85-150)\CuNi2Si</v>
          </cell>
          <cell r="D471" t="str">
            <v>套</v>
          </cell>
          <cell r="E471">
            <v>20</v>
          </cell>
          <cell r="F471">
            <v>85.2</v>
          </cell>
          <cell r="G471">
            <v>1704</v>
          </cell>
        </row>
        <row r="471">
          <cell r="I471">
            <v>71</v>
          </cell>
          <cell r="J471">
            <v>1420</v>
          </cell>
          <cell r="K471">
            <v>71</v>
          </cell>
        </row>
        <row r="472">
          <cell r="B472">
            <v>10955897</v>
          </cell>
          <cell r="C472" t="str">
            <v>定位线夹\JL9901\CuNi2Si</v>
          </cell>
          <cell r="D472" t="str">
            <v>套</v>
          </cell>
          <cell r="E472">
            <v>20</v>
          </cell>
          <cell r="F472">
            <v>85.2</v>
          </cell>
          <cell r="G472">
            <v>1704</v>
          </cell>
        </row>
        <row r="472">
          <cell r="I472">
            <v>71</v>
          </cell>
          <cell r="J472">
            <v>1420</v>
          </cell>
          <cell r="K472">
            <v>71</v>
          </cell>
        </row>
        <row r="473">
          <cell r="B473">
            <v>10956079</v>
          </cell>
          <cell r="C473" t="str">
            <v>平行挂板\PD-10</v>
          </cell>
          <cell r="D473" t="str">
            <v>个</v>
          </cell>
          <cell r="E473">
            <v>20</v>
          </cell>
          <cell r="F473">
            <v>21.6</v>
          </cell>
          <cell r="G473">
            <v>432</v>
          </cell>
        </row>
        <row r="473">
          <cell r="I473">
            <v>18</v>
          </cell>
          <cell r="J473">
            <v>360</v>
          </cell>
          <cell r="K473">
            <v>18</v>
          </cell>
        </row>
        <row r="474">
          <cell r="B474">
            <v>10956080</v>
          </cell>
          <cell r="C474" t="str">
            <v>平行挂板\PS-10</v>
          </cell>
          <cell r="D474" t="str">
            <v>个</v>
          </cell>
          <cell r="E474">
            <v>20</v>
          </cell>
          <cell r="F474">
            <v>28.8</v>
          </cell>
          <cell r="G474">
            <v>576</v>
          </cell>
        </row>
        <row r="474">
          <cell r="I474">
            <v>24</v>
          </cell>
          <cell r="J474">
            <v>480</v>
          </cell>
          <cell r="K474">
            <v>24</v>
          </cell>
        </row>
        <row r="475">
          <cell r="B475">
            <v>10956212</v>
          </cell>
          <cell r="C475" t="str">
            <v>弹簧补偿器\RTB3-D\06Cr19Ni10</v>
          </cell>
          <cell r="D475" t="str">
            <v>套</v>
          </cell>
          <cell r="E475">
            <v>1</v>
          </cell>
          <cell r="F475">
            <v>712.8</v>
          </cell>
          <cell r="G475">
            <v>712.8</v>
          </cell>
        </row>
        <row r="475">
          <cell r="I475">
            <v>594</v>
          </cell>
          <cell r="J475">
            <v>594</v>
          </cell>
          <cell r="K475">
            <v>594</v>
          </cell>
        </row>
        <row r="476">
          <cell r="B476">
            <v>10956264</v>
          </cell>
          <cell r="C476" t="str">
            <v>悬吊滑轮\SJL48-1-76(改1)\Q235A</v>
          </cell>
          <cell r="D476" t="str">
            <v>套</v>
          </cell>
          <cell r="E476">
            <v>5</v>
          </cell>
          <cell r="F476">
            <v>78</v>
          </cell>
          <cell r="G476">
            <v>390</v>
          </cell>
        </row>
        <row r="476">
          <cell r="I476">
            <v>20</v>
          </cell>
          <cell r="J476">
            <v>100</v>
          </cell>
          <cell r="K476">
            <v>20</v>
          </cell>
        </row>
        <row r="477">
          <cell r="B477">
            <v>10956266</v>
          </cell>
          <cell r="C477" t="str">
            <v>悬垂线夹\XTS-1</v>
          </cell>
          <cell r="D477" t="str">
            <v>个</v>
          </cell>
          <cell r="E477">
            <v>20</v>
          </cell>
          <cell r="F477">
            <v>261.6</v>
          </cell>
          <cell r="G477">
            <v>5232</v>
          </cell>
        </row>
        <row r="477">
          <cell r="I477">
            <v>218</v>
          </cell>
          <cell r="J477">
            <v>4360</v>
          </cell>
          <cell r="K477">
            <v>218</v>
          </cell>
        </row>
        <row r="478">
          <cell r="B478">
            <v>10956350</v>
          </cell>
          <cell r="C478" t="str">
            <v>承力索中心锚结线夹\JL03(T150/70)\QA19-4</v>
          </cell>
          <cell r="D478" t="str">
            <v>套</v>
          </cell>
          <cell r="E478">
            <v>20</v>
          </cell>
          <cell r="F478">
            <v>291.6</v>
          </cell>
          <cell r="G478">
            <v>5832</v>
          </cell>
        </row>
        <row r="478">
          <cell r="I478">
            <v>243</v>
          </cell>
          <cell r="J478">
            <v>4860</v>
          </cell>
          <cell r="K478">
            <v>243</v>
          </cell>
        </row>
        <row r="479">
          <cell r="B479">
            <v>10956351</v>
          </cell>
          <cell r="C479" t="str">
            <v>承力索中心锚结线夹\JL03(T150/95)\QA19-4</v>
          </cell>
          <cell r="D479" t="str">
            <v>套</v>
          </cell>
          <cell r="E479">
            <v>20</v>
          </cell>
          <cell r="F479">
            <v>291.6</v>
          </cell>
          <cell r="G479">
            <v>5832</v>
          </cell>
        </row>
        <row r="479">
          <cell r="I479">
            <v>243</v>
          </cell>
          <cell r="J479">
            <v>4860</v>
          </cell>
          <cell r="K479">
            <v>243</v>
          </cell>
        </row>
        <row r="480">
          <cell r="B480">
            <v>10956352</v>
          </cell>
          <cell r="C480" t="str">
            <v>承力索中心锚结线夹\JL03(T70/70)\QA19-4</v>
          </cell>
          <cell r="D480" t="str">
            <v>套</v>
          </cell>
          <cell r="E480">
            <v>20</v>
          </cell>
          <cell r="F480">
            <v>291.6</v>
          </cell>
          <cell r="G480">
            <v>5832</v>
          </cell>
        </row>
        <row r="480">
          <cell r="I480">
            <v>243</v>
          </cell>
          <cell r="J480">
            <v>4860</v>
          </cell>
          <cell r="K480">
            <v>243</v>
          </cell>
        </row>
        <row r="481">
          <cell r="B481">
            <v>10956353</v>
          </cell>
          <cell r="C481" t="str">
            <v>承力索中心锚结线夹\JL03(T95/95)\QA19-4</v>
          </cell>
          <cell r="D481" t="str">
            <v>套</v>
          </cell>
          <cell r="E481">
            <v>20</v>
          </cell>
          <cell r="F481">
            <v>291.6</v>
          </cell>
          <cell r="G481">
            <v>5832</v>
          </cell>
        </row>
        <row r="481">
          <cell r="I481">
            <v>243</v>
          </cell>
          <cell r="J481">
            <v>4860</v>
          </cell>
          <cell r="K481">
            <v>243</v>
          </cell>
        </row>
        <row r="482">
          <cell r="B482">
            <v>10956354</v>
          </cell>
          <cell r="C482" t="str">
            <v>承力索中心锚结线夹\JL39(T95/70)\锻铜QA19-4</v>
          </cell>
          <cell r="D482" t="str">
            <v>套</v>
          </cell>
          <cell r="E482">
            <v>20</v>
          </cell>
          <cell r="F482">
            <v>291.6</v>
          </cell>
          <cell r="G482">
            <v>5832</v>
          </cell>
        </row>
        <row r="482">
          <cell r="I482">
            <v>243</v>
          </cell>
          <cell r="J482">
            <v>4860</v>
          </cell>
          <cell r="K482">
            <v>243</v>
          </cell>
        </row>
        <row r="483">
          <cell r="B483">
            <v>10956355</v>
          </cell>
          <cell r="C483" t="str">
            <v>承力索吊弦线夹\JL02(TC70)\CuNi2Si</v>
          </cell>
          <cell r="D483" t="str">
            <v>套</v>
          </cell>
          <cell r="E483">
            <v>20</v>
          </cell>
          <cell r="F483">
            <v>37.2</v>
          </cell>
          <cell r="G483">
            <v>744</v>
          </cell>
        </row>
        <row r="483">
          <cell r="I483">
            <v>31</v>
          </cell>
          <cell r="J483">
            <v>620</v>
          </cell>
          <cell r="K483">
            <v>31</v>
          </cell>
        </row>
        <row r="484">
          <cell r="B484">
            <v>10956356</v>
          </cell>
          <cell r="C484" t="str">
            <v>承力索吊弦线夹\JL02(TC95)\CuNi2Si</v>
          </cell>
          <cell r="D484" t="str">
            <v>套</v>
          </cell>
          <cell r="E484">
            <v>20</v>
          </cell>
          <cell r="F484">
            <v>37.2</v>
          </cell>
          <cell r="G484">
            <v>744</v>
          </cell>
        </row>
        <row r="484">
          <cell r="I484">
            <v>31</v>
          </cell>
          <cell r="J484">
            <v>620</v>
          </cell>
          <cell r="K484">
            <v>31</v>
          </cell>
        </row>
        <row r="485">
          <cell r="B485">
            <v>10956358</v>
          </cell>
          <cell r="C485" t="str">
            <v>承力索接头线夹\JL8803(TJ95)\QA19-4</v>
          </cell>
          <cell r="D485" t="str">
            <v>套</v>
          </cell>
          <cell r="E485">
            <v>20</v>
          </cell>
          <cell r="F485">
            <v>555.6</v>
          </cell>
          <cell r="G485">
            <v>11112</v>
          </cell>
        </row>
        <row r="485">
          <cell r="I485">
            <v>463</v>
          </cell>
          <cell r="J485">
            <v>9260</v>
          </cell>
          <cell r="K485">
            <v>463</v>
          </cell>
        </row>
        <row r="486">
          <cell r="B486">
            <v>10956359</v>
          </cell>
          <cell r="C486" t="str">
            <v>承力索接头线夹\JQJL8803(TJ150)\QA19-4</v>
          </cell>
          <cell r="D486" t="str">
            <v>套</v>
          </cell>
          <cell r="E486">
            <v>20</v>
          </cell>
          <cell r="F486">
            <v>555.6</v>
          </cell>
          <cell r="G486">
            <v>11112</v>
          </cell>
        </row>
        <row r="486">
          <cell r="I486">
            <v>463</v>
          </cell>
          <cell r="J486">
            <v>9260</v>
          </cell>
          <cell r="K486">
            <v>463</v>
          </cell>
        </row>
        <row r="487">
          <cell r="B487">
            <v>10956360</v>
          </cell>
          <cell r="C487" t="str">
            <v>承力索接头线夹\JQJL8803(TJ70)\QA19-4</v>
          </cell>
          <cell r="D487" t="str">
            <v>套</v>
          </cell>
          <cell r="E487">
            <v>20</v>
          </cell>
          <cell r="F487">
            <v>555.6</v>
          </cell>
          <cell r="G487">
            <v>11112</v>
          </cell>
        </row>
        <row r="487">
          <cell r="I487">
            <v>463</v>
          </cell>
          <cell r="J487">
            <v>9260</v>
          </cell>
          <cell r="K487">
            <v>463</v>
          </cell>
        </row>
        <row r="488">
          <cell r="B488">
            <v>10956361</v>
          </cell>
          <cell r="C488" t="str">
            <v>承力索硅橡胶绝缘保护套\CHT-JTM150</v>
          </cell>
          <cell r="D488" t="str">
            <v>件</v>
          </cell>
          <cell r="E488">
            <v>1</v>
          </cell>
          <cell r="F488">
            <v>5049.6</v>
          </cell>
          <cell r="G488">
            <v>5049.6</v>
          </cell>
        </row>
        <row r="488">
          <cell r="I488">
            <v>4208</v>
          </cell>
          <cell r="J488">
            <v>4208</v>
          </cell>
          <cell r="K488">
            <v>4208</v>
          </cell>
        </row>
        <row r="489">
          <cell r="B489">
            <v>10956362</v>
          </cell>
          <cell r="C489" t="str">
            <v>承力索终端锚固线夹\JL27(120)\ZG270-500</v>
          </cell>
          <cell r="D489" t="str">
            <v>套</v>
          </cell>
          <cell r="E489">
            <v>20</v>
          </cell>
          <cell r="F489">
            <v>81.6</v>
          </cell>
          <cell r="G489">
            <v>1632</v>
          </cell>
        </row>
        <row r="489">
          <cell r="I489">
            <v>94</v>
          </cell>
          <cell r="J489">
            <v>1880</v>
          </cell>
          <cell r="K489">
            <v>94</v>
          </cell>
        </row>
        <row r="490">
          <cell r="B490">
            <v>10956363</v>
          </cell>
          <cell r="C490" t="str">
            <v>承力索终端锚固线夹\JL27(150)\ZG270-500</v>
          </cell>
          <cell r="D490" t="str">
            <v>套</v>
          </cell>
          <cell r="E490">
            <v>20</v>
          </cell>
          <cell r="F490">
            <v>81.6</v>
          </cell>
          <cell r="G490">
            <v>1632</v>
          </cell>
        </row>
        <row r="490">
          <cell r="I490">
            <v>119</v>
          </cell>
          <cell r="J490">
            <v>2380</v>
          </cell>
          <cell r="K490">
            <v>119</v>
          </cell>
        </row>
        <row r="491">
          <cell r="B491">
            <v>10956364</v>
          </cell>
          <cell r="C491" t="str">
            <v>承力索终端锚固线夹\JL27(70)\ZG270-500</v>
          </cell>
          <cell r="D491" t="str">
            <v>套</v>
          </cell>
          <cell r="E491">
            <v>20</v>
          </cell>
          <cell r="F491">
            <v>43.2</v>
          </cell>
          <cell r="G491">
            <v>864</v>
          </cell>
        </row>
        <row r="491">
          <cell r="I491">
            <v>36</v>
          </cell>
          <cell r="J491">
            <v>720</v>
          </cell>
          <cell r="K491">
            <v>36</v>
          </cell>
        </row>
        <row r="492">
          <cell r="B492">
            <v>10956563</v>
          </cell>
          <cell r="C492" t="str">
            <v>接地钩螺栓\JL48(160)\Q235A</v>
          </cell>
          <cell r="D492" t="str">
            <v>套</v>
          </cell>
          <cell r="E492">
            <v>20</v>
          </cell>
          <cell r="F492">
            <v>27.6</v>
          </cell>
          <cell r="G492">
            <v>552</v>
          </cell>
        </row>
        <row r="492">
          <cell r="I492">
            <v>7</v>
          </cell>
          <cell r="J492">
            <v>140</v>
          </cell>
          <cell r="K492">
            <v>7</v>
          </cell>
        </row>
        <row r="493">
          <cell r="B493">
            <v>10956651</v>
          </cell>
          <cell r="C493" t="str">
            <v>接触线中心锚结线夹\JL03(H1)\CuNi2Si</v>
          </cell>
          <cell r="D493" t="str">
            <v>套</v>
          </cell>
          <cell r="E493">
            <v>20</v>
          </cell>
          <cell r="F493">
            <v>291.6</v>
          </cell>
          <cell r="G493">
            <v>5832</v>
          </cell>
        </row>
        <row r="493">
          <cell r="I493">
            <v>243</v>
          </cell>
          <cell r="J493">
            <v>4860</v>
          </cell>
          <cell r="K493">
            <v>243</v>
          </cell>
        </row>
        <row r="494">
          <cell r="B494">
            <v>10956652</v>
          </cell>
          <cell r="C494" t="str">
            <v>接触线吊弦线夹\JL02(T85-120)-96\QA19-4</v>
          </cell>
          <cell r="D494" t="str">
            <v>套</v>
          </cell>
          <cell r="E494">
            <v>20</v>
          </cell>
          <cell r="F494">
            <v>28.8</v>
          </cell>
          <cell r="G494">
            <v>576</v>
          </cell>
        </row>
        <row r="494">
          <cell r="I494">
            <v>24</v>
          </cell>
          <cell r="J494">
            <v>480</v>
          </cell>
          <cell r="K494">
            <v>24</v>
          </cell>
        </row>
        <row r="495">
          <cell r="B495">
            <v>10956653</v>
          </cell>
          <cell r="C495" t="str">
            <v>接触线接头线夹\JQJL06(JA)\CuNi2Si</v>
          </cell>
          <cell r="D495" t="str">
            <v>套</v>
          </cell>
          <cell r="E495">
            <v>20</v>
          </cell>
          <cell r="F495">
            <v>386.4</v>
          </cell>
          <cell r="G495">
            <v>7728</v>
          </cell>
        </row>
        <row r="495">
          <cell r="I495">
            <v>322</v>
          </cell>
          <cell r="J495">
            <v>6440</v>
          </cell>
          <cell r="K495">
            <v>322</v>
          </cell>
        </row>
        <row r="496">
          <cell r="B496">
            <v>10956654</v>
          </cell>
          <cell r="C496" t="str">
            <v>接触线接头线夹\JQJL06(JB)\CuNi2Si</v>
          </cell>
          <cell r="D496" t="str">
            <v>套</v>
          </cell>
          <cell r="E496">
            <v>20</v>
          </cell>
          <cell r="F496">
            <v>332.4</v>
          </cell>
          <cell r="G496">
            <v>6648</v>
          </cell>
        </row>
        <row r="496">
          <cell r="I496">
            <v>277</v>
          </cell>
          <cell r="J496">
            <v>5540</v>
          </cell>
          <cell r="K496">
            <v>277</v>
          </cell>
        </row>
        <row r="497">
          <cell r="B497">
            <v>10956655</v>
          </cell>
          <cell r="C497" t="str">
            <v>接触线电连接线夹\JL04(G250/T120)\CuNi2Si</v>
          </cell>
          <cell r="D497" t="str">
            <v>套</v>
          </cell>
          <cell r="E497">
            <v>20</v>
          </cell>
          <cell r="F497">
            <v>224.4</v>
          </cell>
          <cell r="G497">
            <v>4488</v>
          </cell>
        </row>
        <row r="497">
          <cell r="I497">
            <v>187</v>
          </cell>
          <cell r="J497">
            <v>3740</v>
          </cell>
          <cell r="K497">
            <v>187</v>
          </cell>
        </row>
        <row r="498">
          <cell r="B498">
            <v>10956656</v>
          </cell>
          <cell r="C498" t="str">
            <v>接触线电连接线夹\JL04(JX120)\CuNi2Si</v>
          </cell>
          <cell r="D498" t="str">
            <v>套</v>
          </cell>
          <cell r="E498">
            <v>20</v>
          </cell>
          <cell r="F498">
            <v>224.4</v>
          </cell>
          <cell r="G498">
            <v>4488</v>
          </cell>
        </row>
        <row r="498">
          <cell r="I498">
            <v>187</v>
          </cell>
          <cell r="J498">
            <v>3740</v>
          </cell>
          <cell r="K498">
            <v>187</v>
          </cell>
        </row>
        <row r="499">
          <cell r="B499">
            <v>10956657</v>
          </cell>
          <cell r="C499" t="str">
            <v>接触线终端锚固线夹\JL27(120)\ZG270-500</v>
          </cell>
          <cell r="D499" t="str">
            <v>套</v>
          </cell>
          <cell r="E499">
            <v>20</v>
          </cell>
          <cell r="F499">
            <v>112.8</v>
          </cell>
          <cell r="G499">
            <v>2256</v>
          </cell>
        </row>
        <row r="499">
          <cell r="I499">
            <v>94</v>
          </cell>
          <cell r="J499">
            <v>1880</v>
          </cell>
          <cell r="K499">
            <v>94</v>
          </cell>
        </row>
        <row r="500">
          <cell r="B500">
            <v>10956658</v>
          </cell>
          <cell r="C500" t="str">
            <v>接触线终端锚固线夹\JL27(150)\ZG270-500</v>
          </cell>
          <cell r="D500" t="str">
            <v>套</v>
          </cell>
          <cell r="E500">
            <v>20</v>
          </cell>
          <cell r="F500">
            <v>154.8</v>
          </cell>
          <cell r="G500">
            <v>3096</v>
          </cell>
        </row>
        <row r="500">
          <cell r="I500">
            <v>129</v>
          </cell>
          <cell r="J500">
            <v>2580</v>
          </cell>
          <cell r="K500">
            <v>129</v>
          </cell>
        </row>
        <row r="501">
          <cell r="B501">
            <v>10956659</v>
          </cell>
          <cell r="C501" t="str">
            <v>接触线终端锚固线夹\JL27(85)\ZG270-500</v>
          </cell>
          <cell r="D501" t="str">
            <v>套</v>
          </cell>
          <cell r="E501">
            <v>20</v>
          </cell>
          <cell r="F501">
            <v>73.2</v>
          </cell>
          <cell r="G501">
            <v>1464</v>
          </cell>
        </row>
        <row r="501">
          <cell r="I501">
            <v>61</v>
          </cell>
          <cell r="J501">
            <v>1220</v>
          </cell>
          <cell r="K501">
            <v>61</v>
          </cell>
        </row>
        <row r="502">
          <cell r="B502">
            <v>10956661</v>
          </cell>
          <cell r="C502" t="str">
            <v>接触线终端锚固线夹\JQJL81(TC150)\QA19-4</v>
          </cell>
          <cell r="D502" t="str">
            <v>套</v>
          </cell>
          <cell r="E502">
            <v>20</v>
          </cell>
          <cell r="F502">
            <v>420</v>
          </cell>
          <cell r="G502">
            <v>8400</v>
          </cell>
        </row>
        <row r="502">
          <cell r="I502">
            <v>350</v>
          </cell>
          <cell r="J502">
            <v>7000</v>
          </cell>
          <cell r="K502">
            <v>350</v>
          </cell>
        </row>
        <row r="503">
          <cell r="B503">
            <v>10956662</v>
          </cell>
          <cell r="C503" t="str">
            <v>接触线终端锚固线夹\JQJL81(TC85)\QA19-4</v>
          </cell>
          <cell r="D503" t="str">
            <v>套</v>
          </cell>
          <cell r="E503">
            <v>20</v>
          </cell>
          <cell r="F503">
            <v>420</v>
          </cell>
          <cell r="G503">
            <v>8400</v>
          </cell>
        </row>
        <row r="503">
          <cell r="I503">
            <v>350</v>
          </cell>
          <cell r="J503">
            <v>7000</v>
          </cell>
          <cell r="K503">
            <v>350</v>
          </cell>
        </row>
        <row r="504">
          <cell r="B504">
            <v>10956663</v>
          </cell>
          <cell r="C504" t="str">
            <v>接触线补强线夹\JL06\CuNi2Si</v>
          </cell>
          <cell r="D504" t="str">
            <v>套</v>
          </cell>
          <cell r="E504">
            <v>20</v>
          </cell>
          <cell r="F504">
            <v>273.6</v>
          </cell>
          <cell r="G504">
            <v>5472</v>
          </cell>
        </row>
        <row r="504">
          <cell r="I504">
            <v>228</v>
          </cell>
          <cell r="J504">
            <v>4560</v>
          </cell>
          <cell r="K504">
            <v>228</v>
          </cell>
        </row>
        <row r="505">
          <cell r="B505">
            <v>10957035</v>
          </cell>
          <cell r="C505" t="str">
            <v>架空地线肩架\壹化1034(460)-5\Q235A</v>
          </cell>
          <cell r="D505" t="str">
            <v>套</v>
          </cell>
          <cell r="E505">
            <v>5</v>
          </cell>
          <cell r="F505">
            <v>154.8</v>
          </cell>
          <cell r="G505">
            <v>774</v>
          </cell>
        </row>
        <row r="505">
          <cell r="I505">
            <v>129</v>
          </cell>
          <cell r="J505">
            <v>645</v>
          </cell>
          <cell r="K505">
            <v>129</v>
          </cell>
        </row>
        <row r="506">
          <cell r="B506">
            <v>10957036</v>
          </cell>
          <cell r="C506" t="str">
            <v>架空地线肩架\壹化1034(550)-5\Q235A</v>
          </cell>
          <cell r="D506" t="str">
            <v>套</v>
          </cell>
          <cell r="E506">
            <v>5</v>
          </cell>
          <cell r="F506">
            <v>189.6</v>
          </cell>
          <cell r="G506">
            <v>948</v>
          </cell>
        </row>
        <row r="506">
          <cell r="I506">
            <v>158</v>
          </cell>
          <cell r="J506">
            <v>790</v>
          </cell>
          <cell r="K506">
            <v>158</v>
          </cell>
        </row>
        <row r="507">
          <cell r="B507">
            <v>10957078</v>
          </cell>
          <cell r="C507" t="str">
            <v>棒式绝缘子\QBZ2-25S/12\瓷质</v>
          </cell>
          <cell r="D507" t="str">
            <v>只</v>
          </cell>
          <cell r="E507">
            <v>10</v>
          </cell>
          <cell r="F507">
            <v>654</v>
          </cell>
          <cell r="G507">
            <v>6540</v>
          </cell>
        </row>
        <row r="507">
          <cell r="I507">
            <v>545</v>
          </cell>
          <cell r="J507">
            <v>5450</v>
          </cell>
          <cell r="K507">
            <v>545</v>
          </cell>
        </row>
        <row r="508">
          <cell r="B508">
            <v>10957085</v>
          </cell>
          <cell r="C508" t="str">
            <v>棒形悬式复合绝缘子\FQXSG-25/120-HH-850\硅橡胶</v>
          </cell>
          <cell r="D508" t="str">
            <v>个</v>
          </cell>
          <cell r="E508">
            <v>10</v>
          </cell>
          <cell r="F508">
            <v>249.6</v>
          </cell>
          <cell r="G508">
            <v>2496</v>
          </cell>
        </row>
        <row r="508">
          <cell r="I508">
            <v>208</v>
          </cell>
          <cell r="J508">
            <v>2080</v>
          </cell>
          <cell r="K508">
            <v>208</v>
          </cell>
        </row>
        <row r="509">
          <cell r="B509">
            <v>10957538</v>
          </cell>
          <cell r="C509" t="str">
            <v>滑轮支架\SLJL47(410)\Q235A</v>
          </cell>
          <cell r="D509" t="str">
            <v>套</v>
          </cell>
          <cell r="E509">
            <v>5</v>
          </cell>
          <cell r="F509">
            <v>70.8</v>
          </cell>
          <cell r="G509">
            <v>354</v>
          </cell>
        </row>
        <row r="509">
          <cell r="I509">
            <v>59</v>
          </cell>
          <cell r="J509">
            <v>295</v>
          </cell>
          <cell r="K509">
            <v>59</v>
          </cell>
        </row>
        <row r="510">
          <cell r="B510">
            <v>10957747</v>
          </cell>
          <cell r="C510" t="str">
            <v>球头挂环\QP-10</v>
          </cell>
          <cell r="D510" t="str">
            <v>套</v>
          </cell>
          <cell r="E510">
            <v>20</v>
          </cell>
          <cell r="F510">
            <v>12</v>
          </cell>
          <cell r="G510">
            <v>240</v>
          </cell>
        </row>
        <row r="510">
          <cell r="I510">
            <v>12</v>
          </cell>
          <cell r="J510">
            <v>240</v>
          </cell>
          <cell r="K510">
            <v>10</v>
          </cell>
        </row>
        <row r="511">
          <cell r="B511">
            <v>10958101</v>
          </cell>
          <cell r="C511" t="str">
            <v>直角挂板\Z-10</v>
          </cell>
          <cell r="D511" t="str">
            <v>个</v>
          </cell>
          <cell r="E511">
            <v>20</v>
          </cell>
          <cell r="F511">
            <v>22.8</v>
          </cell>
          <cell r="G511">
            <v>456</v>
          </cell>
        </row>
        <row r="511">
          <cell r="I511">
            <v>19</v>
          </cell>
          <cell r="J511">
            <v>380</v>
          </cell>
          <cell r="K511">
            <v>19</v>
          </cell>
        </row>
        <row r="512">
          <cell r="B512">
            <v>10958102</v>
          </cell>
          <cell r="C512" t="str">
            <v>直角挂板\ZS-10</v>
          </cell>
          <cell r="D512" t="str">
            <v>个</v>
          </cell>
          <cell r="E512">
            <v>20</v>
          </cell>
          <cell r="F512">
            <v>22.8</v>
          </cell>
          <cell r="G512">
            <v>456</v>
          </cell>
        </row>
        <row r="512">
          <cell r="I512">
            <v>19</v>
          </cell>
          <cell r="J512">
            <v>380</v>
          </cell>
          <cell r="K512">
            <v>19</v>
          </cell>
        </row>
        <row r="513">
          <cell r="B513">
            <v>10958405</v>
          </cell>
          <cell r="C513" t="str">
            <v>管帽\JL07(1.5)\ZG270-500</v>
          </cell>
          <cell r="D513" t="str">
            <v>件</v>
          </cell>
          <cell r="E513">
            <v>20</v>
          </cell>
          <cell r="F513">
            <v>9.6</v>
          </cell>
          <cell r="G513">
            <v>192</v>
          </cell>
        </row>
        <row r="513">
          <cell r="I513">
            <v>8</v>
          </cell>
          <cell r="J513">
            <v>160</v>
          </cell>
          <cell r="K513">
            <v>8</v>
          </cell>
        </row>
        <row r="514">
          <cell r="B514">
            <v>10958561</v>
          </cell>
          <cell r="C514" t="str">
            <v>耳环杆\JL45(1000)\Q235A</v>
          </cell>
          <cell r="D514" t="str">
            <v>件</v>
          </cell>
          <cell r="E514">
            <v>20</v>
          </cell>
          <cell r="F514">
            <v>54</v>
          </cell>
          <cell r="G514">
            <v>1080</v>
          </cell>
        </row>
        <row r="514">
          <cell r="I514">
            <v>45</v>
          </cell>
          <cell r="J514">
            <v>900</v>
          </cell>
          <cell r="K514">
            <v>45</v>
          </cell>
        </row>
        <row r="515">
          <cell r="B515">
            <v>10958562</v>
          </cell>
          <cell r="C515" t="str">
            <v>耳环杆\JL45(1200)\Q235A</v>
          </cell>
          <cell r="D515" t="str">
            <v>件</v>
          </cell>
          <cell r="E515">
            <v>20</v>
          </cell>
          <cell r="F515">
            <v>57.6</v>
          </cell>
          <cell r="G515">
            <v>1152</v>
          </cell>
        </row>
        <row r="515">
          <cell r="I515">
            <v>48</v>
          </cell>
          <cell r="J515">
            <v>960</v>
          </cell>
          <cell r="K515">
            <v>48</v>
          </cell>
        </row>
        <row r="516">
          <cell r="B516">
            <v>10958563</v>
          </cell>
          <cell r="C516" t="str">
            <v>耳环杆\JL45(800)\Q235A</v>
          </cell>
          <cell r="D516" t="str">
            <v>件</v>
          </cell>
          <cell r="E516">
            <v>20</v>
          </cell>
          <cell r="F516">
            <v>45.6</v>
          </cell>
          <cell r="G516">
            <v>912</v>
          </cell>
        </row>
        <row r="516">
          <cell r="I516">
            <v>38</v>
          </cell>
          <cell r="J516">
            <v>760</v>
          </cell>
          <cell r="K516">
            <v>38</v>
          </cell>
        </row>
        <row r="517">
          <cell r="B517">
            <v>10958759</v>
          </cell>
          <cell r="C517" t="str">
            <v>角型垫块\JL31\ZG270-500</v>
          </cell>
          <cell r="D517" t="str">
            <v>套</v>
          </cell>
          <cell r="E517">
            <v>20</v>
          </cell>
          <cell r="F517">
            <v>32.4</v>
          </cell>
          <cell r="G517">
            <v>648</v>
          </cell>
        </row>
        <row r="517">
          <cell r="I517">
            <v>27</v>
          </cell>
          <cell r="J517">
            <v>540</v>
          </cell>
          <cell r="K517">
            <v>27</v>
          </cell>
        </row>
        <row r="518">
          <cell r="B518">
            <v>10958838</v>
          </cell>
          <cell r="C518" t="str">
            <v>调节立柱\JL372(1800)\Q235A</v>
          </cell>
          <cell r="D518" t="str">
            <v>套</v>
          </cell>
          <cell r="E518">
            <v>20</v>
          </cell>
          <cell r="F518">
            <v>210</v>
          </cell>
          <cell r="G518">
            <v>4200</v>
          </cell>
        </row>
        <row r="518">
          <cell r="I518">
            <v>175</v>
          </cell>
          <cell r="J518">
            <v>3500</v>
          </cell>
          <cell r="K518">
            <v>175</v>
          </cell>
        </row>
        <row r="519">
          <cell r="B519">
            <v>10958839</v>
          </cell>
          <cell r="C519" t="str">
            <v>调节立柱\JL372(D1500)\Q235A</v>
          </cell>
          <cell r="D519" t="str">
            <v>套</v>
          </cell>
          <cell r="E519">
            <v>20</v>
          </cell>
          <cell r="F519">
            <v>198</v>
          </cell>
          <cell r="G519">
            <v>3960</v>
          </cell>
        </row>
        <row r="519">
          <cell r="I519">
            <v>165</v>
          </cell>
          <cell r="J519">
            <v>3300</v>
          </cell>
          <cell r="K519">
            <v>165</v>
          </cell>
        </row>
        <row r="520">
          <cell r="B520">
            <v>10959002</v>
          </cell>
          <cell r="C520" t="str">
            <v>软态钢丝\φ1.6mm\不锈钢\GB/T4240</v>
          </cell>
          <cell r="D520" t="str">
            <v>吨</v>
          </cell>
          <cell r="E520">
            <v>0.2</v>
          </cell>
          <cell r="F520">
            <v>59400</v>
          </cell>
          <cell r="G520">
            <v>11880</v>
          </cell>
        </row>
        <row r="520">
          <cell r="I520">
            <v>49500</v>
          </cell>
          <cell r="J520">
            <v>9900</v>
          </cell>
          <cell r="K520">
            <v>49500</v>
          </cell>
        </row>
        <row r="521">
          <cell r="B521">
            <v>10959003</v>
          </cell>
          <cell r="C521" t="str">
            <v>软态钢丝\φ3.2mm\不锈钢\GB/T4240</v>
          </cell>
          <cell r="D521" t="str">
            <v>吨</v>
          </cell>
          <cell r="E521">
            <v>0.2</v>
          </cell>
          <cell r="F521">
            <v>59400</v>
          </cell>
          <cell r="G521">
            <v>11880</v>
          </cell>
        </row>
        <row r="521">
          <cell r="I521">
            <v>49500</v>
          </cell>
          <cell r="J521">
            <v>9900</v>
          </cell>
          <cell r="K521">
            <v>49500</v>
          </cell>
        </row>
        <row r="522">
          <cell r="B522">
            <v>10959346</v>
          </cell>
          <cell r="C522" t="str">
            <v>钢丝绳套子\1.5t×1.2m</v>
          </cell>
          <cell r="D522" t="str">
            <v>根</v>
          </cell>
          <cell r="E522">
            <v>20</v>
          </cell>
          <cell r="F522">
            <v>213.6</v>
          </cell>
          <cell r="G522">
            <v>4272</v>
          </cell>
        </row>
        <row r="522">
          <cell r="I522">
            <v>178</v>
          </cell>
          <cell r="J522">
            <v>3560</v>
          </cell>
          <cell r="K522">
            <v>178</v>
          </cell>
        </row>
        <row r="523">
          <cell r="B523">
            <v>10959347</v>
          </cell>
          <cell r="C523" t="str">
            <v>钢丝绳套子\1t×0.6m</v>
          </cell>
          <cell r="D523" t="str">
            <v>根</v>
          </cell>
          <cell r="E523">
            <v>20</v>
          </cell>
          <cell r="F523">
            <v>213.6</v>
          </cell>
          <cell r="G523">
            <v>4272</v>
          </cell>
        </row>
        <row r="523">
          <cell r="I523">
            <v>178</v>
          </cell>
          <cell r="J523">
            <v>3560</v>
          </cell>
          <cell r="K523">
            <v>178</v>
          </cell>
        </row>
        <row r="524">
          <cell r="B524">
            <v>10959349</v>
          </cell>
          <cell r="C524" t="str">
            <v>钢丝绳套子\3t×1.5m</v>
          </cell>
          <cell r="D524" t="str">
            <v>根</v>
          </cell>
          <cell r="E524">
            <v>20</v>
          </cell>
          <cell r="F524">
            <v>213.6</v>
          </cell>
          <cell r="G524">
            <v>4272</v>
          </cell>
        </row>
        <row r="524">
          <cell r="I524">
            <v>178</v>
          </cell>
          <cell r="J524">
            <v>3560</v>
          </cell>
          <cell r="K524">
            <v>178</v>
          </cell>
        </row>
        <row r="525">
          <cell r="B525">
            <v>10959351</v>
          </cell>
          <cell r="C525" t="str">
            <v>钢丝绳套子\3t×2m</v>
          </cell>
          <cell r="D525" t="str">
            <v>根</v>
          </cell>
          <cell r="E525">
            <v>20</v>
          </cell>
          <cell r="F525">
            <v>213.6</v>
          </cell>
          <cell r="G525">
            <v>4272</v>
          </cell>
        </row>
        <row r="525">
          <cell r="I525">
            <v>178</v>
          </cell>
          <cell r="J525">
            <v>3560</v>
          </cell>
          <cell r="K525">
            <v>178</v>
          </cell>
        </row>
        <row r="526">
          <cell r="B526">
            <v>10959359</v>
          </cell>
          <cell r="C526" t="str">
            <v>钢柱\G100/12\Q235A</v>
          </cell>
          <cell r="D526" t="str">
            <v>套</v>
          </cell>
          <cell r="E526">
            <v>1</v>
          </cell>
          <cell r="F526">
            <v>11280</v>
          </cell>
          <cell r="G526">
            <v>11280</v>
          </cell>
        </row>
        <row r="526">
          <cell r="I526">
            <v>9400</v>
          </cell>
          <cell r="J526">
            <v>9400</v>
          </cell>
          <cell r="K526">
            <v>9400</v>
          </cell>
        </row>
        <row r="527">
          <cell r="B527">
            <v>10959360</v>
          </cell>
          <cell r="C527" t="str">
            <v>钢柱\G200/15\Q235A</v>
          </cell>
          <cell r="D527" t="str">
            <v>套</v>
          </cell>
          <cell r="E527">
            <v>1</v>
          </cell>
          <cell r="F527">
            <v>11340</v>
          </cell>
          <cell r="G527">
            <v>11340</v>
          </cell>
        </row>
        <row r="527">
          <cell r="I527">
            <v>9450</v>
          </cell>
          <cell r="J527">
            <v>9450</v>
          </cell>
          <cell r="K527">
            <v>9450</v>
          </cell>
        </row>
        <row r="528">
          <cell r="B528">
            <v>10959361</v>
          </cell>
          <cell r="C528" t="str">
            <v>钢柱\G400/15\Q235A</v>
          </cell>
          <cell r="D528" t="str">
            <v>套</v>
          </cell>
          <cell r="E528">
            <v>1</v>
          </cell>
          <cell r="F528">
            <v>16032</v>
          </cell>
          <cell r="G528">
            <v>16032</v>
          </cell>
        </row>
        <row r="528">
          <cell r="I528">
            <v>13360</v>
          </cell>
          <cell r="J528">
            <v>13360</v>
          </cell>
          <cell r="K528">
            <v>13360</v>
          </cell>
        </row>
        <row r="529">
          <cell r="B529">
            <v>10959362</v>
          </cell>
          <cell r="C529" t="str">
            <v>钢柱\G450/13\Q235A</v>
          </cell>
          <cell r="D529" t="str">
            <v>套</v>
          </cell>
          <cell r="E529">
            <v>1</v>
          </cell>
          <cell r="F529">
            <v>18408</v>
          </cell>
          <cell r="G529">
            <v>18408</v>
          </cell>
        </row>
        <row r="529">
          <cell r="I529">
            <v>15340</v>
          </cell>
          <cell r="J529">
            <v>15340</v>
          </cell>
          <cell r="K529">
            <v>15340</v>
          </cell>
        </row>
        <row r="530">
          <cell r="B530">
            <v>10959363</v>
          </cell>
          <cell r="C530" t="str">
            <v>钢柱\G500/15\Q235A</v>
          </cell>
          <cell r="D530" t="str">
            <v>套</v>
          </cell>
          <cell r="E530">
            <v>1</v>
          </cell>
          <cell r="F530">
            <v>19596</v>
          </cell>
          <cell r="G530">
            <v>19596</v>
          </cell>
        </row>
        <row r="530">
          <cell r="I530">
            <v>16330</v>
          </cell>
          <cell r="J530">
            <v>16330</v>
          </cell>
          <cell r="K530">
            <v>16330</v>
          </cell>
        </row>
        <row r="531">
          <cell r="B531">
            <v>10959366</v>
          </cell>
          <cell r="C531" t="str">
            <v>钢柱单支下锚角钢\GDL5(460)\Q235A</v>
          </cell>
          <cell r="D531" t="str">
            <v>套</v>
          </cell>
          <cell r="E531">
            <v>20</v>
          </cell>
          <cell r="F531">
            <v>276</v>
          </cell>
          <cell r="G531">
            <v>5520</v>
          </cell>
        </row>
        <row r="531">
          <cell r="I531">
            <v>79</v>
          </cell>
          <cell r="J531">
            <v>1580</v>
          </cell>
          <cell r="K531">
            <v>79</v>
          </cell>
        </row>
        <row r="532">
          <cell r="B532">
            <v>10959402</v>
          </cell>
          <cell r="C532" t="str">
            <v>铁坠砣\JL76(T12.5)\KTH350-10</v>
          </cell>
          <cell r="D532" t="str">
            <v>套</v>
          </cell>
          <cell r="E532">
            <v>20</v>
          </cell>
          <cell r="F532">
            <v>255.6</v>
          </cell>
          <cell r="G532">
            <v>5112</v>
          </cell>
        </row>
        <row r="532">
          <cell r="I532">
            <v>213</v>
          </cell>
          <cell r="J532">
            <v>4260</v>
          </cell>
          <cell r="K532">
            <v>213</v>
          </cell>
        </row>
        <row r="533">
          <cell r="B533">
            <v>10959441</v>
          </cell>
          <cell r="C533" t="str">
            <v>铝合金定位器底座\WL0302\AlSi7Mg0.6</v>
          </cell>
          <cell r="D533" t="str">
            <v>套</v>
          </cell>
          <cell r="E533">
            <v>5</v>
          </cell>
          <cell r="F533">
            <v>207.6</v>
          </cell>
          <cell r="G533">
            <v>1038</v>
          </cell>
        </row>
        <row r="533">
          <cell r="I533">
            <v>173</v>
          </cell>
          <cell r="J533">
            <v>865</v>
          </cell>
          <cell r="K533">
            <v>173</v>
          </cell>
        </row>
        <row r="534">
          <cell r="B534">
            <v>10959458</v>
          </cell>
          <cell r="C534" t="str">
            <v>锚支定位卡子\JL40(1.5)\ZG270-500</v>
          </cell>
          <cell r="D534" t="str">
            <v>套</v>
          </cell>
          <cell r="E534">
            <v>20</v>
          </cell>
          <cell r="F534">
            <v>109.2</v>
          </cell>
          <cell r="G534">
            <v>2184</v>
          </cell>
        </row>
        <row r="534">
          <cell r="I534">
            <v>91</v>
          </cell>
          <cell r="J534">
            <v>1820</v>
          </cell>
          <cell r="K534">
            <v>91</v>
          </cell>
        </row>
        <row r="535">
          <cell r="B535">
            <v>10959486</v>
          </cell>
          <cell r="C535" t="str">
            <v>长定位环\JL13(G1.5)\Q235A</v>
          </cell>
          <cell r="D535" t="str">
            <v>件</v>
          </cell>
          <cell r="E535">
            <v>20</v>
          </cell>
          <cell r="F535">
            <v>147.6</v>
          </cell>
          <cell r="G535">
            <v>2952</v>
          </cell>
        </row>
        <row r="535">
          <cell r="I535">
            <v>123</v>
          </cell>
          <cell r="J535">
            <v>2460</v>
          </cell>
          <cell r="K535">
            <v>123</v>
          </cell>
        </row>
        <row r="536">
          <cell r="B536">
            <v>10959487</v>
          </cell>
          <cell r="C536" t="str">
            <v>长定位环\JL13(G2)\Q235A</v>
          </cell>
          <cell r="D536" t="str">
            <v>件</v>
          </cell>
          <cell r="E536">
            <v>20</v>
          </cell>
          <cell r="F536">
            <v>160.8</v>
          </cell>
          <cell r="G536">
            <v>3216</v>
          </cell>
        </row>
        <row r="536">
          <cell r="I536">
            <v>134</v>
          </cell>
          <cell r="J536">
            <v>2680</v>
          </cell>
          <cell r="K536">
            <v>134</v>
          </cell>
        </row>
        <row r="537">
          <cell r="B537">
            <v>10959733</v>
          </cell>
          <cell r="C537" t="str">
            <v>预绞式护线条\HXT-TJ150-1500mm</v>
          </cell>
          <cell r="D537" t="str">
            <v>根</v>
          </cell>
          <cell r="E537">
            <v>20</v>
          </cell>
          <cell r="F537">
            <v>219.6</v>
          </cell>
          <cell r="G537">
            <v>4392</v>
          </cell>
        </row>
        <row r="537">
          <cell r="I537">
            <v>183</v>
          </cell>
          <cell r="J537">
            <v>3660</v>
          </cell>
          <cell r="K537">
            <v>183</v>
          </cell>
        </row>
        <row r="538">
          <cell r="B538">
            <v>10959797</v>
          </cell>
          <cell r="C538" t="str">
            <v>高压柱式绝缘子\PSN-105/5 ZS\陶瓷</v>
          </cell>
          <cell r="D538" t="str">
            <v>只</v>
          </cell>
          <cell r="E538">
            <v>20</v>
          </cell>
          <cell r="F538">
            <v>42</v>
          </cell>
          <cell r="G538">
            <v>840</v>
          </cell>
        </row>
        <row r="538">
          <cell r="I538">
            <v>35</v>
          </cell>
          <cell r="J538">
            <v>700</v>
          </cell>
          <cell r="K538">
            <v>35</v>
          </cell>
        </row>
        <row r="539">
          <cell r="B539">
            <v>10972476</v>
          </cell>
          <cell r="C539" t="str">
            <v>并沟线夹\JBTL-70</v>
          </cell>
          <cell r="D539" t="str">
            <v>件</v>
          </cell>
          <cell r="E539">
            <v>20</v>
          </cell>
          <cell r="F539">
            <v>124.8</v>
          </cell>
          <cell r="G539">
            <v>2496</v>
          </cell>
        </row>
        <row r="539">
          <cell r="I539">
            <v>104</v>
          </cell>
          <cell r="J539">
            <v>2080</v>
          </cell>
          <cell r="K539">
            <v>104</v>
          </cell>
        </row>
        <row r="540">
          <cell r="B540">
            <v>11038035</v>
          </cell>
          <cell r="C540" t="str">
            <v>镀锌六角头螺栓\M12×80mm\8.8级\45#\GB/T5782</v>
          </cell>
          <cell r="D540" t="str">
            <v>个</v>
          </cell>
          <cell r="E540">
            <v>20</v>
          </cell>
          <cell r="F540">
            <v>3.6</v>
          </cell>
          <cell r="G540">
            <v>72</v>
          </cell>
        </row>
        <row r="540">
          <cell r="I540">
            <v>0.9</v>
          </cell>
          <cell r="J540">
            <v>18</v>
          </cell>
          <cell r="K540">
            <v>0.9</v>
          </cell>
        </row>
        <row r="541">
          <cell r="B541">
            <v>11038086</v>
          </cell>
          <cell r="C541" t="str">
            <v>镀锌穿钉\φ16×320mm</v>
          </cell>
          <cell r="D541" t="str">
            <v>件</v>
          </cell>
          <cell r="E541">
            <v>20</v>
          </cell>
          <cell r="F541">
            <v>6</v>
          </cell>
          <cell r="G541">
            <v>120</v>
          </cell>
        </row>
        <row r="541">
          <cell r="I541">
            <v>5</v>
          </cell>
          <cell r="J541">
            <v>100</v>
          </cell>
          <cell r="K541">
            <v>5</v>
          </cell>
        </row>
        <row r="542">
          <cell r="B542">
            <v>11038895</v>
          </cell>
          <cell r="C542" t="str">
            <v>吊柱\V-52-2700\Q235A</v>
          </cell>
          <cell r="D542" t="str">
            <v>根</v>
          </cell>
          <cell r="E542">
            <v>1</v>
          </cell>
          <cell r="F542">
            <v>3384</v>
          </cell>
          <cell r="G542">
            <v>3384</v>
          </cell>
        </row>
        <row r="542">
          <cell r="I542">
            <v>2820</v>
          </cell>
          <cell r="J542">
            <v>2820</v>
          </cell>
          <cell r="K542">
            <v>2820</v>
          </cell>
        </row>
        <row r="543">
          <cell r="B543">
            <v>11038900</v>
          </cell>
          <cell r="C543" t="str">
            <v>吊柱\V-52-2600\Q235A</v>
          </cell>
          <cell r="D543" t="str">
            <v>根</v>
          </cell>
          <cell r="E543">
            <v>1</v>
          </cell>
          <cell r="F543">
            <v>3324</v>
          </cell>
          <cell r="G543">
            <v>3324</v>
          </cell>
        </row>
        <row r="543">
          <cell r="I543">
            <v>2770</v>
          </cell>
          <cell r="J543">
            <v>2770</v>
          </cell>
          <cell r="K543">
            <v>2770</v>
          </cell>
        </row>
        <row r="544">
          <cell r="B544">
            <v>11040518</v>
          </cell>
          <cell r="C544" t="str">
            <v>预绞式导线耐张线夹\DG4552T2型(185)\铝包钢</v>
          </cell>
          <cell r="D544" t="str">
            <v>套</v>
          </cell>
          <cell r="E544">
            <v>20</v>
          </cell>
          <cell r="F544">
            <v>259.2</v>
          </cell>
          <cell r="G544">
            <v>5184</v>
          </cell>
        </row>
        <row r="544">
          <cell r="I544">
            <v>216</v>
          </cell>
          <cell r="J544">
            <v>4320</v>
          </cell>
          <cell r="K544">
            <v>216</v>
          </cell>
        </row>
        <row r="545">
          <cell r="B545">
            <v>11040519</v>
          </cell>
          <cell r="C545" t="str">
            <v>预绞式导线耐张线夹\DG4552T2型(70)\铝包钢</v>
          </cell>
          <cell r="D545" t="str">
            <v>套</v>
          </cell>
          <cell r="E545">
            <v>20</v>
          </cell>
          <cell r="F545">
            <v>246</v>
          </cell>
          <cell r="G545">
            <v>4920</v>
          </cell>
        </row>
        <row r="545">
          <cell r="I545">
            <v>205</v>
          </cell>
          <cell r="J545">
            <v>4100</v>
          </cell>
          <cell r="K545">
            <v>205</v>
          </cell>
        </row>
        <row r="546">
          <cell r="B546">
            <v>11040520</v>
          </cell>
          <cell r="C546" t="str">
            <v>腕臂底座大限界框架\JL371(G100/12-D1000x1700)\Q235</v>
          </cell>
          <cell r="D546" t="str">
            <v>套</v>
          </cell>
          <cell r="E546">
            <v>1</v>
          </cell>
          <cell r="F546">
            <v>1960.8</v>
          </cell>
          <cell r="G546">
            <v>1960.8</v>
          </cell>
        </row>
        <row r="546">
          <cell r="I546">
            <v>1634</v>
          </cell>
          <cell r="J546">
            <v>1634</v>
          </cell>
          <cell r="K546">
            <v>1634</v>
          </cell>
        </row>
        <row r="547">
          <cell r="B547">
            <v>11043688</v>
          </cell>
          <cell r="C547" t="str">
            <v>加长悬吊滑轮\JQJL07\ZCuAl10Fe3</v>
          </cell>
          <cell r="D547" t="str">
            <v>套</v>
          </cell>
          <cell r="E547">
            <v>2</v>
          </cell>
          <cell r="F547">
            <v>172.8</v>
          </cell>
          <cell r="G547">
            <v>345.6</v>
          </cell>
        </row>
        <row r="547">
          <cell r="I547">
            <v>144</v>
          </cell>
          <cell r="J547">
            <v>288</v>
          </cell>
          <cell r="K547">
            <v>144</v>
          </cell>
        </row>
        <row r="548">
          <cell r="B548">
            <v>11043692</v>
          </cell>
          <cell r="C548" t="str">
            <v>悬吊滑轮\JQJL07\ZCuAl10Fe3</v>
          </cell>
          <cell r="D548" t="str">
            <v>套</v>
          </cell>
          <cell r="E548">
            <v>2</v>
          </cell>
          <cell r="F548">
            <v>166.8</v>
          </cell>
          <cell r="G548">
            <v>333.6</v>
          </cell>
        </row>
        <row r="548">
          <cell r="I548">
            <v>139</v>
          </cell>
          <cell r="J548">
            <v>278</v>
          </cell>
          <cell r="K548">
            <v>139</v>
          </cell>
        </row>
        <row r="549">
          <cell r="B549">
            <v>11054602</v>
          </cell>
          <cell r="C549" t="str">
            <v>U型挂环\JL9815\Q235A</v>
          </cell>
          <cell r="D549" t="str">
            <v>套</v>
          </cell>
          <cell r="E549">
            <v>20</v>
          </cell>
          <cell r="F549">
            <v>21.6</v>
          </cell>
          <cell r="G549">
            <v>432</v>
          </cell>
        </row>
        <row r="549">
          <cell r="I549">
            <v>18</v>
          </cell>
          <cell r="J549">
            <v>360</v>
          </cell>
          <cell r="K549">
            <v>18</v>
          </cell>
        </row>
        <row r="550">
          <cell r="B550">
            <v>11056436</v>
          </cell>
          <cell r="C550" t="str">
            <v>铜铝异径并沟线夹\JBTL-50/240</v>
          </cell>
          <cell r="D550" t="str">
            <v>个</v>
          </cell>
          <cell r="E550">
            <v>20</v>
          </cell>
          <cell r="F550">
            <v>21.6</v>
          </cell>
          <cell r="G550">
            <v>432</v>
          </cell>
        </row>
        <row r="550">
          <cell r="I550">
            <v>18</v>
          </cell>
          <cell r="J550">
            <v>360</v>
          </cell>
          <cell r="K550">
            <v>18</v>
          </cell>
        </row>
        <row r="551">
          <cell r="B551">
            <v>11059283</v>
          </cell>
          <cell r="C551" t="str">
            <v>镀锌六角头螺栓\M12×30mm\8.8级\35#\GB/T5782</v>
          </cell>
          <cell r="D551" t="str">
            <v>个</v>
          </cell>
          <cell r="E551">
            <v>20</v>
          </cell>
          <cell r="F551">
            <v>3.6</v>
          </cell>
          <cell r="G551">
            <v>72</v>
          </cell>
        </row>
        <row r="551">
          <cell r="I551">
            <v>2.8</v>
          </cell>
          <cell r="J551">
            <v>56</v>
          </cell>
          <cell r="K551">
            <v>2.8</v>
          </cell>
        </row>
        <row r="552">
          <cell r="B552">
            <v>11059650</v>
          </cell>
          <cell r="C552" t="str">
            <v>镀锌六角头螺栓\M12×40mm\8.8级\35#\GB/T5782</v>
          </cell>
          <cell r="D552" t="str">
            <v>个</v>
          </cell>
          <cell r="E552">
            <v>20</v>
          </cell>
          <cell r="F552">
            <v>3.36</v>
          </cell>
          <cell r="G552">
            <v>67.2</v>
          </cell>
        </row>
        <row r="552">
          <cell r="I552">
            <v>2.8</v>
          </cell>
          <cell r="J552">
            <v>56</v>
          </cell>
          <cell r="K552">
            <v>2.8</v>
          </cell>
        </row>
        <row r="553">
          <cell r="B553">
            <v>11059651</v>
          </cell>
          <cell r="C553" t="str">
            <v>镀锌六角头螺栓\M12×50mm\8.8级\35#\GB/T5782</v>
          </cell>
          <cell r="D553" t="str">
            <v>个</v>
          </cell>
          <cell r="E553">
            <v>20</v>
          </cell>
          <cell r="F553">
            <v>3.36</v>
          </cell>
          <cell r="G553">
            <v>67.2</v>
          </cell>
        </row>
        <row r="553">
          <cell r="I553">
            <v>2.8</v>
          </cell>
          <cell r="J553">
            <v>56</v>
          </cell>
          <cell r="K553">
            <v>2.8</v>
          </cell>
        </row>
        <row r="554">
          <cell r="B554">
            <v>11059652</v>
          </cell>
          <cell r="C554" t="str">
            <v>镀锌六角头螺栓\M12×70mm\4.8级\Q235\GB/T5872</v>
          </cell>
          <cell r="D554" t="str">
            <v>个</v>
          </cell>
          <cell r="E554">
            <v>20</v>
          </cell>
          <cell r="F554">
            <v>3.36</v>
          </cell>
          <cell r="G554">
            <v>67.2</v>
          </cell>
        </row>
        <row r="554">
          <cell r="I554">
            <v>2.8</v>
          </cell>
          <cell r="J554">
            <v>56</v>
          </cell>
          <cell r="K554">
            <v>2.8</v>
          </cell>
        </row>
        <row r="555">
          <cell r="B555">
            <v>11059664</v>
          </cell>
          <cell r="C555" t="str">
            <v>镀锌六角头螺栓\M16×50mm\8.8级\45#\GB/T5782</v>
          </cell>
          <cell r="D555" t="str">
            <v>个</v>
          </cell>
          <cell r="E555">
            <v>20</v>
          </cell>
          <cell r="F555">
            <v>4.8</v>
          </cell>
          <cell r="G555">
            <v>96</v>
          </cell>
        </row>
        <row r="555">
          <cell r="I555">
            <v>4</v>
          </cell>
          <cell r="J555">
            <v>80</v>
          </cell>
          <cell r="K555">
            <v>4</v>
          </cell>
        </row>
        <row r="556">
          <cell r="B556">
            <v>11064165</v>
          </cell>
          <cell r="C556" t="str">
            <v>承力索电连接线夹\JL04(CT120B)\QA19-4</v>
          </cell>
          <cell r="D556" t="str">
            <v>套</v>
          </cell>
          <cell r="E556">
            <v>20</v>
          </cell>
          <cell r="F556">
            <v>223.2</v>
          </cell>
          <cell r="G556">
            <v>4464</v>
          </cell>
        </row>
        <row r="556">
          <cell r="I556">
            <v>186</v>
          </cell>
          <cell r="J556">
            <v>3720</v>
          </cell>
          <cell r="K556">
            <v>186</v>
          </cell>
        </row>
        <row r="557">
          <cell r="B557">
            <v>11064166</v>
          </cell>
          <cell r="C557" t="str">
            <v>承力索电连接线夹\JL04(CT70A)\QA19-4</v>
          </cell>
          <cell r="D557" t="str">
            <v>套</v>
          </cell>
          <cell r="E557">
            <v>20</v>
          </cell>
          <cell r="F557">
            <v>223.2</v>
          </cell>
          <cell r="G557">
            <v>4464</v>
          </cell>
        </row>
        <row r="557">
          <cell r="I557">
            <v>186</v>
          </cell>
          <cell r="J557">
            <v>3720</v>
          </cell>
          <cell r="K557">
            <v>186</v>
          </cell>
        </row>
        <row r="558">
          <cell r="B558">
            <v>11064167</v>
          </cell>
          <cell r="C558" t="str">
            <v>承力索电连接线夹\JL04(CT70B)\QA19-4</v>
          </cell>
          <cell r="D558" t="str">
            <v>套</v>
          </cell>
          <cell r="E558">
            <v>20</v>
          </cell>
          <cell r="F558">
            <v>223.2</v>
          </cell>
          <cell r="G558">
            <v>4464</v>
          </cell>
        </row>
        <row r="558">
          <cell r="I558">
            <v>186</v>
          </cell>
          <cell r="J558">
            <v>3720</v>
          </cell>
          <cell r="K558">
            <v>186</v>
          </cell>
        </row>
        <row r="559">
          <cell r="B559">
            <v>11069380</v>
          </cell>
          <cell r="C559" t="str">
            <v>杵环杆\JL59(350)\Q235A</v>
          </cell>
          <cell r="D559" t="str">
            <v>根</v>
          </cell>
          <cell r="E559">
            <v>20</v>
          </cell>
          <cell r="F559">
            <v>27.6</v>
          </cell>
          <cell r="G559">
            <v>552</v>
          </cell>
        </row>
        <row r="559">
          <cell r="I559">
            <v>23</v>
          </cell>
          <cell r="J559">
            <v>460</v>
          </cell>
          <cell r="K559">
            <v>23</v>
          </cell>
        </row>
        <row r="560">
          <cell r="B560">
            <v>11070047</v>
          </cell>
          <cell r="C560" t="str">
            <v>接触线中心锚结线夹\JL03(Y2)\CuNi2Si</v>
          </cell>
          <cell r="D560" t="str">
            <v>套</v>
          </cell>
          <cell r="E560">
            <v>20</v>
          </cell>
          <cell r="F560">
            <v>279.6</v>
          </cell>
          <cell r="G560">
            <v>5592</v>
          </cell>
        </row>
        <row r="560">
          <cell r="I560">
            <v>233</v>
          </cell>
          <cell r="J560">
            <v>4660</v>
          </cell>
          <cell r="K560">
            <v>233</v>
          </cell>
        </row>
        <row r="561">
          <cell r="B561">
            <v>11107728</v>
          </cell>
          <cell r="C561" t="str">
            <v>事故抢修柱\LHJZZ\铝合金</v>
          </cell>
          <cell r="D561" t="str">
            <v>件</v>
          </cell>
          <cell r="E561">
            <v>1</v>
          </cell>
          <cell r="F561">
            <v>35640</v>
          </cell>
          <cell r="G561">
            <v>35640</v>
          </cell>
        </row>
        <row r="561">
          <cell r="I561">
            <v>29700</v>
          </cell>
          <cell r="J561">
            <v>29700</v>
          </cell>
          <cell r="K561">
            <v>29700</v>
          </cell>
        </row>
        <row r="562">
          <cell r="B562">
            <v>11112195</v>
          </cell>
          <cell r="C562" t="str">
            <v>碗头挂板\WS型 10W 7B</v>
          </cell>
          <cell r="D562" t="str">
            <v>件</v>
          </cell>
          <cell r="E562">
            <v>20</v>
          </cell>
          <cell r="F562">
            <v>34.8</v>
          </cell>
          <cell r="G562">
            <v>696</v>
          </cell>
        </row>
        <row r="562">
          <cell r="I562">
            <v>29</v>
          </cell>
          <cell r="J562">
            <v>580</v>
          </cell>
          <cell r="K562">
            <v>29</v>
          </cell>
        </row>
        <row r="563">
          <cell r="B563">
            <v>11144088</v>
          </cell>
          <cell r="C563" t="str">
            <v>棒式绝缘子\QBSJ-25/12\陶瓷</v>
          </cell>
          <cell r="D563" t="str">
            <v>只</v>
          </cell>
          <cell r="E563">
            <v>20</v>
          </cell>
          <cell r="F563">
            <v>654</v>
          </cell>
          <cell r="G563">
            <v>13080</v>
          </cell>
        </row>
        <row r="563">
          <cell r="I563">
            <v>100</v>
          </cell>
          <cell r="J563">
            <v>2000</v>
          </cell>
          <cell r="K563">
            <v>545</v>
          </cell>
        </row>
        <row r="564">
          <cell r="B564">
            <v>11164377</v>
          </cell>
          <cell r="C564" t="str">
            <v>钢线卡子\φ15mm</v>
          </cell>
          <cell r="D564" t="str">
            <v>件</v>
          </cell>
          <cell r="E564">
            <v>20</v>
          </cell>
          <cell r="F564">
            <v>15.6</v>
          </cell>
          <cell r="G564">
            <v>312</v>
          </cell>
        </row>
        <row r="564">
          <cell r="I564">
            <v>545</v>
          </cell>
          <cell r="J564">
            <v>10900</v>
          </cell>
          <cell r="K564">
            <v>13</v>
          </cell>
        </row>
        <row r="565">
          <cell r="B565">
            <v>11166944</v>
          </cell>
          <cell r="C565" t="str">
            <v>横腹杆式预应力支柱\H90/12+3.5\混凝土</v>
          </cell>
          <cell r="D565" t="str">
            <v>件</v>
          </cell>
          <cell r="E565">
            <v>1</v>
          </cell>
          <cell r="F565">
            <v>5346</v>
          </cell>
          <cell r="G565">
            <v>5346</v>
          </cell>
        </row>
        <row r="565">
          <cell r="I565">
            <v>4455</v>
          </cell>
          <cell r="J565">
            <v>4455</v>
          </cell>
          <cell r="K565">
            <v>4455</v>
          </cell>
        </row>
        <row r="566">
          <cell r="B566">
            <v>11166945</v>
          </cell>
          <cell r="C566" t="str">
            <v>横腹杆式预应力支柱\H93/9.2+3.0\混凝土</v>
          </cell>
          <cell r="D566" t="str">
            <v>件</v>
          </cell>
          <cell r="E566">
            <v>1</v>
          </cell>
          <cell r="F566">
            <v>5346</v>
          </cell>
          <cell r="G566">
            <v>5346</v>
          </cell>
        </row>
        <row r="566">
          <cell r="I566">
            <v>4455</v>
          </cell>
          <cell r="J566">
            <v>4455</v>
          </cell>
          <cell r="K566">
            <v>4455</v>
          </cell>
        </row>
        <row r="567">
          <cell r="B567">
            <v>11166946</v>
          </cell>
          <cell r="C567" t="str">
            <v>横腹杆式预应力支柱\H170/12+3.5\混凝土</v>
          </cell>
          <cell r="D567" t="str">
            <v>件</v>
          </cell>
          <cell r="E567">
            <v>1</v>
          </cell>
          <cell r="F567">
            <v>9266.4</v>
          </cell>
          <cell r="G567">
            <v>9266.4</v>
          </cell>
        </row>
        <row r="567">
          <cell r="I567">
            <v>7722</v>
          </cell>
          <cell r="J567">
            <v>7722</v>
          </cell>
          <cell r="K567">
            <v>7722</v>
          </cell>
        </row>
        <row r="568">
          <cell r="B568">
            <v>11166947</v>
          </cell>
          <cell r="C568" t="str">
            <v>横腹杆式预应力支柱\H78/8.7+3.0\混凝土</v>
          </cell>
          <cell r="D568" t="str">
            <v>件</v>
          </cell>
          <cell r="E568">
            <v>1</v>
          </cell>
          <cell r="F568">
            <v>5346</v>
          </cell>
          <cell r="G568">
            <v>5346</v>
          </cell>
        </row>
        <row r="568">
          <cell r="I568">
            <v>4455</v>
          </cell>
          <cell r="J568">
            <v>4455</v>
          </cell>
          <cell r="K568">
            <v>4455</v>
          </cell>
        </row>
        <row r="569">
          <cell r="B569">
            <v>11166948</v>
          </cell>
          <cell r="C569" t="str">
            <v>横腹杆式预应力支柱\H93/8.7+3.0\混凝土</v>
          </cell>
          <cell r="D569" t="str">
            <v>件</v>
          </cell>
          <cell r="E569">
            <v>1</v>
          </cell>
          <cell r="F569">
            <v>5346</v>
          </cell>
          <cell r="G569">
            <v>5346</v>
          </cell>
        </row>
        <row r="569">
          <cell r="I569">
            <v>4455</v>
          </cell>
          <cell r="J569">
            <v>4455</v>
          </cell>
          <cell r="K569">
            <v>4455</v>
          </cell>
        </row>
        <row r="570">
          <cell r="B570">
            <v>11168178</v>
          </cell>
          <cell r="C570" t="str">
            <v>热浸镀锌格构式钢柱\G250/15\Q235B</v>
          </cell>
          <cell r="D570" t="str">
            <v>件</v>
          </cell>
          <cell r="E570">
            <v>1</v>
          </cell>
          <cell r="F570">
            <v>13800</v>
          </cell>
          <cell r="G570">
            <v>13800</v>
          </cell>
        </row>
        <row r="570">
          <cell r="I570">
            <v>11500</v>
          </cell>
          <cell r="J570">
            <v>11500</v>
          </cell>
          <cell r="K570">
            <v>11500</v>
          </cell>
        </row>
        <row r="571">
          <cell r="B571">
            <v>11168179</v>
          </cell>
          <cell r="C571" t="str">
            <v>热浸镀锌格构式钢柱\G200/13\Q235B</v>
          </cell>
          <cell r="D571" t="str">
            <v>件</v>
          </cell>
          <cell r="E571">
            <v>1</v>
          </cell>
          <cell r="F571">
            <v>11460</v>
          </cell>
          <cell r="G571">
            <v>11460</v>
          </cell>
        </row>
        <row r="571">
          <cell r="I571">
            <v>9550</v>
          </cell>
          <cell r="J571">
            <v>9550</v>
          </cell>
          <cell r="K571">
            <v>9550</v>
          </cell>
        </row>
        <row r="572">
          <cell r="B572">
            <v>11174738</v>
          </cell>
          <cell r="C572" t="str">
            <v>分相绝缘器\XTKFFXP-1.8T(T120)\SMC模塑料</v>
          </cell>
          <cell r="D572" t="str">
            <v>套</v>
          </cell>
          <cell r="E572">
            <v>1</v>
          </cell>
          <cell r="F572">
            <v>23400</v>
          </cell>
          <cell r="G572">
            <v>23400</v>
          </cell>
        </row>
        <row r="572">
          <cell r="I572">
            <v>16682</v>
          </cell>
          <cell r="J572">
            <v>16682</v>
          </cell>
          <cell r="K572">
            <v>16682</v>
          </cell>
        </row>
        <row r="573">
          <cell r="B573">
            <v>11179933</v>
          </cell>
          <cell r="C573" t="str">
            <v>分段绝缘器\XTKFFHP-1.6T(T150)\SMC模塑料</v>
          </cell>
          <cell r="D573" t="str">
            <v>套</v>
          </cell>
          <cell r="E573">
            <v>1</v>
          </cell>
          <cell r="F573">
            <v>11760</v>
          </cell>
          <cell r="G573">
            <v>11760</v>
          </cell>
        </row>
        <row r="573">
          <cell r="I573">
            <v>7722</v>
          </cell>
          <cell r="J573">
            <v>7722</v>
          </cell>
          <cell r="K573">
            <v>7722</v>
          </cell>
        </row>
        <row r="574">
          <cell r="B574">
            <v>11179934</v>
          </cell>
          <cell r="C574" t="str">
            <v>分段绝缘器\XTKFFHP-1.6T(T120)\SMC模塑料</v>
          </cell>
          <cell r="D574" t="str">
            <v>套</v>
          </cell>
          <cell r="E574">
            <v>1</v>
          </cell>
          <cell r="F574">
            <v>11760</v>
          </cell>
          <cell r="G574">
            <v>11760</v>
          </cell>
        </row>
        <row r="574">
          <cell r="I574">
            <v>7722</v>
          </cell>
          <cell r="J574">
            <v>7722</v>
          </cell>
          <cell r="K574">
            <v>7722</v>
          </cell>
        </row>
        <row r="575">
          <cell r="B575">
            <v>11212601</v>
          </cell>
          <cell r="C575" t="str">
            <v>隔离开关\HGW4-15 手动\15kV\400A\国产</v>
          </cell>
          <cell r="D575" t="str">
            <v>台</v>
          </cell>
          <cell r="E575">
            <v>1</v>
          </cell>
          <cell r="F575">
            <v>3326.4</v>
          </cell>
          <cell r="G575">
            <v>3326.4</v>
          </cell>
        </row>
        <row r="575">
          <cell r="I575">
            <v>2772</v>
          </cell>
          <cell r="J575">
            <v>2772</v>
          </cell>
          <cell r="K575">
            <v>2772</v>
          </cell>
        </row>
        <row r="576">
          <cell r="B576">
            <v>11216339</v>
          </cell>
          <cell r="C576" t="str">
            <v>异径并沟线夹\JB-50-240\Q235A</v>
          </cell>
          <cell r="D576" t="str">
            <v>件</v>
          </cell>
          <cell r="E576">
            <v>20</v>
          </cell>
          <cell r="F576">
            <v>28.8</v>
          </cell>
          <cell r="G576">
            <v>576</v>
          </cell>
        </row>
        <row r="576">
          <cell r="I576">
            <v>28.8</v>
          </cell>
          <cell r="J576">
            <v>576</v>
          </cell>
          <cell r="K576">
            <v>24</v>
          </cell>
        </row>
        <row r="577">
          <cell r="B577">
            <v>11219344</v>
          </cell>
          <cell r="C577" t="str">
            <v>承力索\JTM\70mm2</v>
          </cell>
          <cell r="D577" t="str">
            <v>千克</v>
          </cell>
          <cell r="E577">
            <v>1</v>
          </cell>
          <cell r="F577">
            <v>114</v>
          </cell>
          <cell r="G577">
            <v>114</v>
          </cell>
        </row>
        <row r="577">
          <cell r="I577">
            <v>82</v>
          </cell>
          <cell r="J577">
            <v>82</v>
          </cell>
          <cell r="K577">
            <v>82</v>
          </cell>
        </row>
        <row r="578">
          <cell r="B578">
            <v>11219609</v>
          </cell>
          <cell r="C578" t="str">
            <v>定位器\JL63(GA)L1200mm\Q235A</v>
          </cell>
          <cell r="D578" t="str">
            <v>件</v>
          </cell>
          <cell r="E578">
            <v>20</v>
          </cell>
          <cell r="F578">
            <v>88.8</v>
          </cell>
          <cell r="G578">
            <v>1776</v>
          </cell>
        </row>
        <row r="578">
          <cell r="I578">
            <v>74</v>
          </cell>
          <cell r="J578">
            <v>1480</v>
          </cell>
          <cell r="K578">
            <v>74</v>
          </cell>
        </row>
        <row r="579">
          <cell r="B579">
            <v>11220618</v>
          </cell>
          <cell r="C579" t="str">
            <v>腕臂底座\E型\ZG270-500</v>
          </cell>
          <cell r="D579" t="str">
            <v>件</v>
          </cell>
          <cell r="E579">
            <v>5</v>
          </cell>
          <cell r="F579">
            <v>178.8</v>
          </cell>
          <cell r="G579">
            <v>894</v>
          </cell>
        </row>
        <row r="579">
          <cell r="I579">
            <v>149</v>
          </cell>
          <cell r="J579">
            <v>745</v>
          </cell>
          <cell r="K579">
            <v>149</v>
          </cell>
        </row>
        <row r="580">
          <cell r="B580">
            <v>11220885</v>
          </cell>
          <cell r="C580" t="str">
            <v>悬挂双重绝缘复合绝缘子\FQXS-25/120-900HH-2000\硅橡胶</v>
          </cell>
          <cell r="D580" t="str">
            <v>只</v>
          </cell>
          <cell r="E580">
            <v>10</v>
          </cell>
          <cell r="F580">
            <v>380.4</v>
          </cell>
          <cell r="G580">
            <v>3804</v>
          </cell>
        </row>
        <row r="580">
          <cell r="I580">
            <v>317</v>
          </cell>
          <cell r="J580">
            <v>3170</v>
          </cell>
          <cell r="K580">
            <v>317</v>
          </cell>
        </row>
        <row r="581">
          <cell r="B581">
            <v>11220886</v>
          </cell>
          <cell r="C581" t="str">
            <v>悬挂双重绝缘复合绝缘子\FQXS-25/120-900QH-2000\硅橡胶</v>
          </cell>
          <cell r="D581" t="str">
            <v>只</v>
          </cell>
          <cell r="E581">
            <v>10</v>
          </cell>
          <cell r="F581">
            <v>380.4</v>
          </cell>
          <cell r="G581">
            <v>3804</v>
          </cell>
        </row>
        <row r="581">
          <cell r="I581">
            <v>317</v>
          </cell>
          <cell r="J581">
            <v>3170</v>
          </cell>
          <cell r="K581">
            <v>317</v>
          </cell>
        </row>
        <row r="582">
          <cell r="B582">
            <v>11228951</v>
          </cell>
          <cell r="C582" t="str">
            <v>铜接触线接头线夹\JQJL06(85)\QA19-4</v>
          </cell>
          <cell r="D582" t="str">
            <v>套</v>
          </cell>
          <cell r="E582">
            <v>20</v>
          </cell>
          <cell r="F582">
            <v>380.4</v>
          </cell>
          <cell r="G582">
            <v>7608</v>
          </cell>
        </row>
        <row r="582">
          <cell r="I582">
            <v>317</v>
          </cell>
          <cell r="J582">
            <v>6340</v>
          </cell>
          <cell r="K582">
            <v>317</v>
          </cell>
        </row>
        <row r="583">
          <cell r="B583">
            <v>11231093</v>
          </cell>
          <cell r="C583" t="str">
            <v>碗头挂板\WS-10\Q235</v>
          </cell>
          <cell r="D583" t="str">
            <v>套</v>
          </cell>
          <cell r="E583">
            <v>20</v>
          </cell>
          <cell r="F583">
            <v>34.8</v>
          </cell>
          <cell r="G583">
            <v>696</v>
          </cell>
        </row>
        <row r="583">
          <cell r="I583">
            <v>29</v>
          </cell>
          <cell r="J583">
            <v>580</v>
          </cell>
          <cell r="K583">
            <v>29</v>
          </cell>
        </row>
        <row r="584">
          <cell r="B584">
            <v>11231718</v>
          </cell>
          <cell r="C584" t="str">
            <v>平行挂板\P-7</v>
          </cell>
          <cell r="D584" t="str">
            <v>套</v>
          </cell>
          <cell r="E584">
            <v>20</v>
          </cell>
          <cell r="F584">
            <v>21.6</v>
          </cell>
          <cell r="G584">
            <v>432</v>
          </cell>
        </row>
        <row r="584">
          <cell r="I584">
            <v>18</v>
          </cell>
          <cell r="J584">
            <v>360</v>
          </cell>
          <cell r="K584">
            <v>18</v>
          </cell>
        </row>
        <row r="585">
          <cell r="B585">
            <v>11233203</v>
          </cell>
          <cell r="C585" t="str">
            <v>杵环杆\JL59(2930)\Q235A</v>
          </cell>
          <cell r="D585" t="str">
            <v>套</v>
          </cell>
          <cell r="E585">
            <v>20</v>
          </cell>
          <cell r="F585">
            <v>82.8</v>
          </cell>
          <cell r="G585">
            <v>1656</v>
          </cell>
        </row>
        <row r="585">
          <cell r="I585">
            <v>69</v>
          </cell>
          <cell r="J585">
            <v>1380</v>
          </cell>
          <cell r="K585">
            <v>69</v>
          </cell>
        </row>
        <row r="586">
          <cell r="B586">
            <v>11236195</v>
          </cell>
          <cell r="C586" t="str">
            <v>支持绝缘子\ZL-35/8\陶瓷</v>
          </cell>
          <cell r="D586" t="str">
            <v>只</v>
          </cell>
          <cell r="E586">
            <v>10</v>
          </cell>
          <cell r="F586">
            <v>807.6</v>
          </cell>
          <cell r="G586">
            <v>8076</v>
          </cell>
        </row>
        <row r="586">
          <cell r="I586">
            <v>673</v>
          </cell>
          <cell r="J586">
            <v>6730</v>
          </cell>
          <cell r="K586">
            <v>673</v>
          </cell>
        </row>
        <row r="587">
          <cell r="B587">
            <v>11236208</v>
          </cell>
          <cell r="C587" t="str">
            <v>杵环杆\JL59(1130)\Q235A</v>
          </cell>
          <cell r="D587" t="str">
            <v>套</v>
          </cell>
          <cell r="E587">
            <v>20</v>
          </cell>
          <cell r="F587">
            <v>39.6</v>
          </cell>
          <cell r="G587">
            <v>792</v>
          </cell>
        </row>
        <row r="587">
          <cell r="I587">
            <v>33</v>
          </cell>
          <cell r="J587">
            <v>660</v>
          </cell>
          <cell r="K587">
            <v>33</v>
          </cell>
        </row>
        <row r="588">
          <cell r="B588">
            <v>11236209</v>
          </cell>
          <cell r="C588" t="str">
            <v>杵环杆\JL59(175)\Q235A</v>
          </cell>
          <cell r="D588" t="str">
            <v>套</v>
          </cell>
          <cell r="E588">
            <v>20</v>
          </cell>
          <cell r="F588">
            <v>25.2</v>
          </cell>
          <cell r="G588">
            <v>504</v>
          </cell>
        </row>
        <row r="588">
          <cell r="I588">
            <v>21</v>
          </cell>
          <cell r="J588">
            <v>420</v>
          </cell>
          <cell r="K588">
            <v>21</v>
          </cell>
        </row>
        <row r="589">
          <cell r="B589">
            <v>11236230</v>
          </cell>
          <cell r="C589" t="str">
            <v>承力索支座\JL18(D)150mm\Q235A</v>
          </cell>
          <cell r="D589" t="str">
            <v>套</v>
          </cell>
          <cell r="E589">
            <v>20</v>
          </cell>
          <cell r="F589">
            <v>206.4</v>
          </cell>
          <cell r="G589">
            <v>4128</v>
          </cell>
        </row>
        <row r="589">
          <cell r="I589">
            <v>172</v>
          </cell>
          <cell r="J589">
            <v>3440</v>
          </cell>
          <cell r="K589">
            <v>172</v>
          </cell>
        </row>
        <row r="590">
          <cell r="B590">
            <v>11236245</v>
          </cell>
          <cell r="C590" t="str">
            <v>铁坠砣\JL76(T25)\KTH350-10</v>
          </cell>
          <cell r="D590" t="str">
            <v>套</v>
          </cell>
          <cell r="E590">
            <v>20</v>
          </cell>
          <cell r="F590">
            <v>255.6</v>
          </cell>
          <cell r="G590">
            <v>5112</v>
          </cell>
        </row>
        <row r="590">
          <cell r="I590">
            <v>255.6</v>
          </cell>
          <cell r="J590">
            <v>5112</v>
          </cell>
          <cell r="K590">
            <v>213</v>
          </cell>
        </row>
        <row r="591">
          <cell r="B591">
            <v>11236247</v>
          </cell>
          <cell r="C591" t="str">
            <v>杵环杆\JL59(2030)\Q235A</v>
          </cell>
          <cell r="D591" t="str">
            <v>套</v>
          </cell>
          <cell r="E591">
            <v>20</v>
          </cell>
          <cell r="F591">
            <v>82.8</v>
          </cell>
          <cell r="G591">
            <v>1656</v>
          </cell>
        </row>
        <row r="591">
          <cell r="I591">
            <v>69</v>
          </cell>
          <cell r="J591">
            <v>1380</v>
          </cell>
          <cell r="K591">
            <v>69</v>
          </cell>
        </row>
        <row r="592">
          <cell r="B592">
            <v>11236248</v>
          </cell>
          <cell r="C592" t="str">
            <v>杵环杆\JL59(1530)\Q235A</v>
          </cell>
          <cell r="D592" t="str">
            <v>套</v>
          </cell>
          <cell r="E592">
            <v>20</v>
          </cell>
          <cell r="F592">
            <v>46.8</v>
          </cell>
          <cell r="G592">
            <v>936</v>
          </cell>
        </row>
        <row r="592">
          <cell r="I592">
            <v>39</v>
          </cell>
          <cell r="J592">
            <v>780</v>
          </cell>
          <cell r="K592">
            <v>39</v>
          </cell>
        </row>
        <row r="593">
          <cell r="B593">
            <v>11236257</v>
          </cell>
          <cell r="C593" t="str">
            <v>承力索中心锚结线夹\JL03(T70/120)\QA19-4</v>
          </cell>
          <cell r="D593" t="str">
            <v>件</v>
          </cell>
          <cell r="E593">
            <v>20</v>
          </cell>
          <cell r="F593">
            <v>291.6</v>
          </cell>
          <cell r="G593">
            <v>5832</v>
          </cell>
        </row>
        <row r="593">
          <cell r="I593">
            <v>243</v>
          </cell>
          <cell r="J593">
            <v>4860</v>
          </cell>
          <cell r="K593">
            <v>243</v>
          </cell>
        </row>
        <row r="594">
          <cell r="B594">
            <v>11236271</v>
          </cell>
          <cell r="C594" t="str">
            <v>钩螺栓\JL47(180)\Q235A</v>
          </cell>
          <cell r="D594" t="str">
            <v>套</v>
          </cell>
          <cell r="E594">
            <v>20</v>
          </cell>
          <cell r="F594">
            <v>9.6</v>
          </cell>
          <cell r="G594">
            <v>192</v>
          </cell>
        </row>
        <row r="594">
          <cell r="I594">
            <v>8</v>
          </cell>
          <cell r="J594">
            <v>160</v>
          </cell>
          <cell r="K594">
            <v>8</v>
          </cell>
        </row>
        <row r="595">
          <cell r="B595">
            <v>11236441</v>
          </cell>
          <cell r="C595" t="str">
            <v>棒式绝缘子\QBZ2-25/12\瓷质</v>
          </cell>
          <cell r="D595" t="str">
            <v>只</v>
          </cell>
          <cell r="E595">
            <v>10</v>
          </cell>
          <cell r="F595">
            <v>654</v>
          </cell>
          <cell r="G595">
            <v>6540</v>
          </cell>
        </row>
        <row r="595">
          <cell r="I595">
            <v>545</v>
          </cell>
          <cell r="J595">
            <v>5450</v>
          </cell>
          <cell r="K595">
            <v>545</v>
          </cell>
        </row>
        <row r="596">
          <cell r="B596">
            <v>11236652</v>
          </cell>
          <cell r="C596" t="str">
            <v>承力索支座\JL18(DS)150mm\Q235A</v>
          </cell>
          <cell r="D596" t="str">
            <v>套</v>
          </cell>
          <cell r="E596">
            <v>1</v>
          </cell>
          <cell r="F596">
            <v>206.4</v>
          </cell>
          <cell r="G596">
            <v>206.4</v>
          </cell>
        </row>
        <row r="596">
          <cell r="I596">
            <v>172</v>
          </cell>
          <cell r="J596">
            <v>172</v>
          </cell>
          <cell r="K596">
            <v>172</v>
          </cell>
        </row>
        <row r="597">
          <cell r="B597">
            <v>11236653</v>
          </cell>
          <cell r="C597" t="str">
            <v>杵环杆\JL59(2530)\Q235A</v>
          </cell>
          <cell r="D597" t="str">
            <v>套</v>
          </cell>
          <cell r="E597">
            <v>20</v>
          </cell>
          <cell r="F597">
            <v>72</v>
          </cell>
          <cell r="G597">
            <v>1440</v>
          </cell>
        </row>
        <row r="597">
          <cell r="I597">
            <v>60</v>
          </cell>
          <cell r="J597">
            <v>1200</v>
          </cell>
          <cell r="K597">
            <v>60</v>
          </cell>
        </row>
        <row r="598">
          <cell r="B598">
            <v>11244642</v>
          </cell>
          <cell r="C598" t="str">
            <v>承力索电连接线夹\JL04(TJ70/TRJ120)\QA19-4</v>
          </cell>
          <cell r="D598" t="str">
            <v>套</v>
          </cell>
          <cell r="E598">
            <v>20</v>
          </cell>
          <cell r="F598">
            <v>280.8</v>
          </cell>
          <cell r="G598">
            <v>5616</v>
          </cell>
        </row>
        <row r="598">
          <cell r="I598">
            <v>234</v>
          </cell>
          <cell r="J598">
            <v>4680</v>
          </cell>
          <cell r="K598">
            <v>234</v>
          </cell>
        </row>
        <row r="599">
          <cell r="B599">
            <v>11246231</v>
          </cell>
          <cell r="C599" t="str">
            <v>复合坠砣\25KG/65mm\环氧树脂</v>
          </cell>
          <cell r="D599" t="str">
            <v>套</v>
          </cell>
          <cell r="E599">
            <v>5</v>
          </cell>
          <cell r="F599">
            <v>187.2</v>
          </cell>
          <cell r="G599">
            <v>936</v>
          </cell>
        </row>
        <row r="599">
          <cell r="I599">
            <v>156</v>
          </cell>
          <cell r="J599">
            <v>780</v>
          </cell>
          <cell r="K599">
            <v>156</v>
          </cell>
        </row>
        <row r="600">
          <cell r="B600">
            <v>11247386</v>
          </cell>
          <cell r="C600" t="str">
            <v>钢芯铝绞线\LBGJ-100/20</v>
          </cell>
          <cell r="D600" t="str">
            <v>千克</v>
          </cell>
          <cell r="E600">
            <v>200</v>
          </cell>
          <cell r="F600">
            <v>36</v>
          </cell>
          <cell r="G600">
            <v>7200</v>
          </cell>
        </row>
        <row r="600">
          <cell r="I600">
            <v>27</v>
          </cell>
          <cell r="J600">
            <v>5400</v>
          </cell>
          <cell r="K600">
            <v>27</v>
          </cell>
        </row>
        <row r="601">
          <cell r="B601">
            <v>11250944</v>
          </cell>
          <cell r="C601" t="str">
            <v>耐张线夹\NY240/30</v>
          </cell>
          <cell r="D601" t="str">
            <v>件</v>
          </cell>
          <cell r="E601">
            <v>20</v>
          </cell>
          <cell r="F601">
            <v>187.2</v>
          </cell>
          <cell r="G601">
            <v>3744</v>
          </cell>
        </row>
        <row r="601">
          <cell r="I601">
            <v>109</v>
          </cell>
          <cell r="J601">
            <v>2180</v>
          </cell>
          <cell r="K601">
            <v>109</v>
          </cell>
        </row>
        <row r="602">
          <cell r="B602">
            <v>11252255</v>
          </cell>
          <cell r="C602" t="str">
            <v>铜挂锡异径并沟线夹\JB-43(185/120)\Q235A</v>
          </cell>
          <cell r="D602" t="str">
            <v>套</v>
          </cell>
          <cell r="E602">
            <v>20</v>
          </cell>
          <cell r="F602">
            <v>224.4</v>
          </cell>
          <cell r="G602">
            <v>4488</v>
          </cell>
        </row>
        <row r="602">
          <cell r="I602">
            <v>224.4</v>
          </cell>
          <cell r="J602">
            <v>4488</v>
          </cell>
          <cell r="K602">
            <v>187</v>
          </cell>
        </row>
        <row r="603">
          <cell r="B603">
            <v>11252382</v>
          </cell>
          <cell r="C603" t="str">
            <v>承力索电连接线夹\JQJL05(JTM150/RTJ120)\Q235A</v>
          </cell>
          <cell r="D603" t="str">
            <v>套</v>
          </cell>
          <cell r="E603">
            <v>20</v>
          </cell>
          <cell r="F603">
            <v>225.6</v>
          </cell>
          <cell r="G603">
            <v>4512</v>
          </cell>
        </row>
        <row r="603">
          <cell r="I603">
            <v>234</v>
          </cell>
          <cell r="J603">
            <v>4680</v>
          </cell>
          <cell r="K603">
            <v>234</v>
          </cell>
        </row>
        <row r="604">
          <cell r="B604">
            <v>11254026</v>
          </cell>
          <cell r="C604" t="str">
            <v>承力索中心锚结线夹\JL03(C)(JTM150)\Q235A</v>
          </cell>
          <cell r="D604" t="str">
            <v>套</v>
          </cell>
          <cell r="E604">
            <v>20</v>
          </cell>
          <cell r="F604">
            <v>291.6</v>
          </cell>
          <cell r="G604">
            <v>5832</v>
          </cell>
        </row>
        <row r="604">
          <cell r="I604">
            <v>243</v>
          </cell>
          <cell r="J604">
            <v>4860</v>
          </cell>
          <cell r="K604">
            <v>243</v>
          </cell>
        </row>
        <row r="605">
          <cell r="B605">
            <v>11273389</v>
          </cell>
          <cell r="C605" t="str">
            <v>耳环悬式绝缘子\XWP2-70T\瓷质</v>
          </cell>
          <cell r="D605" t="str">
            <v>只</v>
          </cell>
          <cell r="E605">
            <v>10</v>
          </cell>
          <cell r="F605">
            <v>61.2</v>
          </cell>
          <cell r="G605">
            <v>612</v>
          </cell>
        </row>
        <row r="605">
          <cell r="I605">
            <v>51</v>
          </cell>
          <cell r="J605">
            <v>510</v>
          </cell>
          <cell r="K605">
            <v>51</v>
          </cell>
        </row>
        <row r="606">
          <cell r="B606">
            <v>11273545</v>
          </cell>
          <cell r="C606" t="str">
            <v>棒形悬式单绝缘复合绝缘子\FQXG-25/120QH\硅橡胶</v>
          </cell>
          <cell r="D606" t="str">
            <v>只</v>
          </cell>
          <cell r="E606">
            <v>10</v>
          </cell>
          <cell r="F606">
            <v>237.6</v>
          </cell>
          <cell r="G606">
            <v>2376</v>
          </cell>
        </row>
        <row r="606">
          <cell r="I606">
            <v>198</v>
          </cell>
          <cell r="J606">
            <v>1980</v>
          </cell>
          <cell r="K606">
            <v>198</v>
          </cell>
        </row>
        <row r="607">
          <cell r="B607">
            <v>11283011</v>
          </cell>
          <cell r="C607" t="str">
            <v>镀锌六角头螺栓\M10×40mm\8..8级\A级\45#\GB/T5783</v>
          </cell>
          <cell r="D607" t="str">
            <v>个</v>
          </cell>
          <cell r="E607">
            <v>20</v>
          </cell>
          <cell r="F607">
            <v>2.4</v>
          </cell>
          <cell r="G607">
            <v>48</v>
          </cell>
        </row>
        <row r="607">
          <cell r="I607">
            <v>0.9</v>
          </cell>
          <cell r="J607">
            <v>18</v>
          </cell>
          <cell r="K607">
            <v>0.9</v>
          </cell>
        </row>
        <row r="608">
          <cell r="B608">
            <v>11288806</v>
          </cell>
          <cell r="C608" t="str">
            <v>双重棒式绝缘子\QBSJ-25X/12-1600\瓷质</v>
          </cell>
          <cell r="D608" t="str">
            <v>只</v>
          </cell>
          <cell r="E608">
            <v>1</v>
          </cell>
          <cell r="F608">
            <v>891.6</v>
          </cell>
          <cell r="G608">
            <v>891.6</v>
          </cell>
        </row>
        <row r="608">
          <cell r="I608">
            <v>891.6</v>
          </cell>
          <cell r="J608">
            <v>891.6</v>
          </cell>
          <cell r="K608">
            <v>743</v>
          </cell>
        </row>
        <row r="609">
          <cell r="B609">
            <v>11301780</v>
          </cell>
          <cell r="C609" t="str">
            <v>双重棒式绝缘子\QBSJ-25/12-1600\瓷质</v>
          </cell>
          <cell r="D609" t="str">
            <v>只</v>
          </cell>
          <cell r="E609">
            <v>1</v>
          </cell>
          <cell r="F609">
            <v>891.6</v>
          </cell>
          <cell r="G609">
            <v>891.6</v>
          </cell>
        </row>
        <row r="609">
          <cell r="I609">
            <v>891.6</v>
          </cell>
          <cell r="J609">
            <v>891.6</v>
          </cell>
          <cell r="K609">
            <v>743</v>
          </cell>
        </row>
        <row r="610">
          <cell r="B610">
            <v>11313449</v>
          </cell>
          <cell r="C610" t="str">
            <v>锚支定位卡子\JL40(1.5)\Q235A</v>
          </cell>
          <cell r="D610" t="str">
            <v>套</v>
          </cell>
          <cell r="E610">
            <v>20</v>
          </cell>
          <cell r="F610">
            <v>106.8</v>
          </cell>
          <cell r="G610">
            <v>2136</v>
          </cell>
        </row>
        <row r="610">
          <cell r="I610">
            <v>89</v>
          </cell>
          <cell r="J610">
            <v>1780</v>
          </cell>
          <cell r="K610">
            <v>89</v>
          </cell>
        </row>
        <row r="611">
          <cell r="B611">
            <v>11338871</v>
          </cell>
          <cell r="C611" t="str">
            <v>绝缘耐张线夹\NXJ-1-95mm</v>
          </cell>
          <cell r="D611" t="str">
            <v>件</v>
          </cell>
          <cell r="E611">
            <v>20</v>
          </cell>
          <cell r="F611">
            <v>74.4</v>
          </cell>
          <cell r="G611">
            <v>1488</v>
          </cell>
        </row>
        <row r="611">
          <cell r="I611">
            <v>74.4</v>
          </cell>
          <cell r="J611">
            <v>1488</v>
          </cell>
          <cell r="K611">
            <v>62</v>
          </cell>
        </row>
        <row r="612">
          <cell r="B612">
            <v>11354692</v>
          </cell>
          <cell r="C612" t="str">
            <v>镀锌六角头螺栓\M20×80mm\10.9级\A\35CrMo\GB/T5783</v>
          </cell>
          <cell r="D612" t="str">
            <v>个</v>
          </cell>
          <cell r="E612">
            <v>20</v>
          </cell>
          <cell r="F612">
            <v>3.6</v>
          </cell>
          <cell r="G612">
            <v>72</v>
          </cell>
        </row>
        <row r="612">
          <cell r="I612">
            <v>3</v>
          </cell>
          <cell r="J612">
            <v>60</v>
          </cell>
          <cell r="K612">
            <v>3</v>
          </cell>
        </row>
        <row r="613">
          <cell r="B613">
            <v>11359134</v>
          </cell>
          <cell r="C613" t="str">
            <v>整体吊弦\JL1002(JTM150-400mm);铜合页\CuNi2Si</v>
          </cell>
          <cell r="D613" t="str">
            <v>件</v>
          </cell>
          <cell r="E613">
            <v>5</v>
          </cell>
          <cell r="F613">
            <v>118.8</v>
          </cell>
          <cell r="G613">
            <v>594</v>
          </cell>
        </row>
        <row r="613">
          <cell r="I613">
            <v>99</v>
          </cell>
          <cell r="J613">
            <v>495</v>
          </cell>
          <cell r="K613">
            <v>99</v>
          </cell>
        </row>
        <row r="614">
          <cell r="B614">
            <v>11373119</v>
          </cell>
          <cell r="C614" t="str">
            <v>D型连接器\JL21-(D)-89\Q235</v>
          </cell>
          <cell r="D614" t="str">
            <v>套</v>
          </cell>
          <cell r="E614">
            <v>5</v>
          </cell>
          <cell r="F614">
            <v>39.6</v>
          </cell>
          <cell r="G614">
            <v>198</v>
          </cell>
        </row>
        <row r="614">
          <cell r="I614">
            <v>33</v>
          </cell>
          <cell r="J614">
            <v>165</v>
          </cell>
          <cell r="K614">
            <v>33</v>
          </cell>
        </row>
        <row r="615">
          <cell r="B615">
            <v>11385334</v>
          </cell>
          <cell r="C615" t="str">
            <v>镀锌钢绞线\1×19-2.56\GJ-100\右捻\1370MPa</v>
          </cell>
          <cell r="D615" t="str">
            <v>千克</v>
          </cell>
          <cell r="E615">
            <v>200</v>
          </cell>
          <cell r="F615">
            <v>15.6</v>
          </cell>
          <cell r="G615">
            <v>3120</v>
          </cell>
        </row>
        <row r="615">
          <cell r="I615">
            <v>16</v>
          </cell>
          <cell r="J615">
            <v>3200</v>
          </cell>
          <cell r="K615">
            <v>16</v>
          </cell>
        </row>
        <row r="616">
          <cell r="B616">
            <v>11385363</v>
          </cell>
          <cell r="C616" t="str">
            <v>回流线肩架\壹化1034-45(480X)\Q235A</v>
          </cell>
          <cell r="D616" t="str">
            <v>套</v>
          </cell>
          <cell r="E616">
            <v>1</v>
          </cell>
          <cell r="F616">
            <v>427.2</v>
          </cell>
          <cell r="G616">
            <v>427.2</v>
          </cell>
        </row>
        <row r="616">
          <cell r="I616">
            <v>356</v>
          </cell>
          <cell r="J616">
            <v>356</v>
          </cell>
          <cell r="K616">
            <v>356</v>
          </cell>
        </row>
        <row r="617">
          <cell r="B617">
            <v>11428832</v>
          </cell>
          <cell r="C617" t="str">
            <v>支撑管卡子\TB/T2075.1H(G60)-09\Q235</v>
          </cell>
          <cell r="D617" t="str">
            <v>套</v>
          </cell>
          <cell r="E617">
            <v>5</v>
          </cell>
          <cell r="F617">
            <v>99.6</v>
          </cell>
          <cell r="G617">
            <v>498</v>
          </cell>
        </row>
        <row r="617">
          <cell r="I617">
            <v>99.6</v>
          </cell>
          <cell r="J617">
            <v>498</v>
          </cell>
          <cell r="K617">
            <v>83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616"/>
  <sheetViews>
    <sheetView tabSelected="1" topLeftCell="A603" workbookViewId="0">
      <selection activeCell="J616" sqref="J616"/>
    </sheetView>
  </sheetViews>
  <sheetFormatPr defaultColWidth="9" defaultRowHeight="15.6"/>
  <cols>
    <col min="1" max="1" width="4.62962962962963" style="3" customWidth="1"/>
    <col min="2" max="2" width="11.3796296296296" style="4" customWidth="1"/>
    <col min="3" max="3" width="41.8796296296296" style="4" customWidth="1"/>
    <col min="4" max="4" width="6.62962962962963" style="3" customWidth="1"/>
    <col min="5" max="5" width="9" style="3" customWidth="1"/>
    <col min="6" max="6" width="12.75" style="2" customWidth="1"/>
    <col min="7" max="7" width="11.25" style="2" customWidth="1"/>
    <col min="8" max="16382" width="9" style="2"/>
    <col min="16383" max="16384" width="9" style="1"/>
  </cols>
  <sheetData>
    <row r="1" s="1" customFormat="1" ht="42" customHeight="1" spans="1:16382">
      <c r="A1" s="5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</row>
    <row r="2" s="1" customFormat="1" ht="39" customHeight="1" spans="1:1638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</row>
    <row r="3" s="2" customFormat="1" spans="1:8">
      <c r="A3" s="6">
        <v>1</v>
      </c>
      <c r="B3" s="6">
        <v>10000023</v>
      </c>
      <c r="C3" s="6" t="s">
        <v>9</v>
      </c>
      <c r="D3" s="6" t="s">
        <v>10</v>
      </c>
      <c r="E3" s="6">
        <v>10</v>
      </c>
      <c r="F3" s="9">
        <f>VLOOKUP(B3,[1]接触网配件!$B$3:$K$617,10,FALSE)</f>
        <v>89</v>
      </c>
      <c r="G3" s="9">
        <f t="shared" ref="G3:G66" si="0">F3*E3</f>
        <v>890</v>
      </c>
      <c r="H3" s="9"/>
    </row>
    <row r="4" s="2" customFormat="1" spans="1:8">
      <c r="A4" s="6">
        <v>2</v>
      </c>
      <c r="B4" s="6">
        <v>10000151</v>
      </c>
      <c r="C4" s="6" t="s">
        <v>11</v>
      </c>
      <c r="D4" s="6" t="s">
        <v>12</v>
      </c>
      <c r="E4" s="6">
        <v>5</v>
      </c>
      <c r="F4" s="9">
        <f>VLOOKUP(B4,[1]接触网配件!$B$3:$K$617,10,FALSE)</f>
        <v>174</v>
      </c>
      <c r="G4" s="9">
        <f t="shared" si="0"/>
        <v>870</v>
      </c>
      <c r="H4" s="9"/>
    </row>
    <row r="5" s="2" customFormat="1" spans="1:8">
      <c r="A5" s="6">
        <v>3</v>
      </c>
      <c r="B5" s="6">
        <v>10000165</v>
      </c>
      <c r="C5" s="6" t="s">
        <v>13</v>
      </c>
      <c r="D5" s="6" t="s">
        <v>10</v>
      </c>
      <c r="E5" s="6">
        <v>10</v>
      </c>
      <c r="F5" s="9">
        <f>VLOOKUP(B5,[1]接触网配件!$B$3:$K$617,10,FALSE)</f>
        <v>104</v>
      </c>
      <c r="G5" s="9">
        <f t="shared" si="0"/>
        <v>1040</v>
      </c>
      <c r="H5" s="9"/>
    </row>
    <row r="6" s="2" customFormat="1" spans="1:8">
      <c r="A6" s="6">
        <v>4</v>
      </c>
      <c r="B6" s="6">
        <v>10000166</v>
      </c>
      <c r="C6" s="6" t="s">
        <v>14</v>
      </c>
      <c r="D6" s="6" t="s">
        <v>10</v>
      </c>
      <c r="E6" s="6">
        <v>5</v>
      </c>
      <c r="F6" s="9">
        <f>VLOOKUP(B6,[1]接触网配件!$B$3:$K$617,10,FALSE)</f>
        <v>35</v>
      </c>
      <c r="G6" s="9">
        <f t="shared" si="0"/>
        <v>175</v>
      </c>
      <c r="H6" s="9"/>
    </row>
    <row r="7" s="2" customFormat="1" spans="1:8">
      <c r="A7" s="6">
        <v>5</v>
      </c>
      <c r="B7" s="6">
        <v>10000170</v>
      </c>
      <c r="C7" s="6" t="s">
        <v>15</v>
      </c>
      <c r="D7" s="6" t="s">
        <v>10</v>
      </c>
      <c r="E7" s="6">
        <v>5</v>
      </c>
      <c r="F7" s="9">
        <f>VLOOKUP(B7,[1]接触网配件!$B$3:$K$617,10,FALSE)</f>
        <v>20</v>
      </c>
      <c r="G7" s="9">
        <f t="shared" si="0"/>
        <v>100</v>
      </c>
      <c r="H7" s="9"/>
    </row>
    <row r="8" s="2" customFormat="1" spans="1:8">
      <c r="A8" s="6">
        <v>6</v>
      </c>
      <c r="B8" s="6">
        <v>10000185</v>
      </c>
      <c r="C8" s="6" t="s">
        <v>16</v>
      </c>
      <c r="D8" s="6" t="s">
        <v>12</v>
      </c>
      <c r="E8" s="6">
        <v>2</v>
      </c>
      <c r="F8" s="9">
        <f>VLOOKUP(B8,[1]接触网配件!$B$3:$K$617,10,FALSE)</f>
        <v>166</v>
      </c>
      <c r="G8" s="9">
        <f t="shared" si="0"/>
        <v>332</v>
      </c>
      <c r="H8" s="9"/>
    </row>
    <row r="9" s="2" customFormat="1" spans="1:8">
      <c r="A9" s="6">
        <v>7</v>
      </c>
      <c r="B9" s="6">
        <v>10000186</v>
      </c>
      <c r="C9" s="6" t="s">
        <v>17</v>
      </c>
      <c r="D9" s="6" t="s">
        <v>12</v>
      </c>
      <c r="E9" s="6">
        <v>2</v>
      </c>
      <c r="F9" s="9">
        <f>VLOOKUP(B9,[1]接触网配件!$B$3:$K$617,10,FALSE)</f>
        <v>180</v>
      </c>
      <c r="G9" s="9">
        <f t="shared" si="0"/>
        <v>360</v>
      </c>
      <c r="H9" s="9"/>
    </row>
    <row r="10" s="2" customFormat="1" spans="1:8">
      <c r="A10" s="6">
        <v>8</v>
      </c>
      <c r="B10" s="6">
        <v>10000187</v>
      </c>
      <c r="C10" s="6" t="s">
        <v>18</v>
      </c>
      <c r="D10" s="6" t="s">
        <v>12</v>
      </c>
      <c r="E10" s="6">
        <v>2</v>
      </c>
      <c r="F10" s="9">
        <f>VLOOKUP(B10,[1]接触网配件!$B$3:$K$617,10,FALSE)</f>
        <v>213</v>
      </c>
      <c r="G10" s="9">
        <f t="shared" si="0"/>
        <v>426</v>
      </c>
      <c r="H10" s="9"/>
    </row>
    <row r="11" s="2" customFormat="1" spans="1:8">
      <c r="A11" s="6">
        <v>9</v>
      </c>
      <c r="B11" s="6">
        <v>10000376</v>
      </c>
      <c r="C11" s="6" t="s">
        <v>19</v>
      </c>
      <c r="D11" s="6" t="s">
        <v>20</v>
      </c>
      <c r="E11" s="6">
        <v>20</v>
      </c>
      <c r="F11" s="9">
        <f>VLOOKUP(B11,[1]接触网配件!$B$3:$K$617,10,FALSE)</f>
        <v>11</v>
      </c>
      <c r="G11" s="9">
        <f t="shared" si="0"/>
        <v>220</v>
      </c>
      <c r="H11" s="9"/>
    </row>
    <row r="12" s="2" customFormat="1" spans="1:8">
      <c r="A12" s="6">
        <v>10</v>
      </c>
      <c r="B12" s="6">
        <v>10000377</v>
      </c>
      <c r="C12" s="6" t="s">
        <v>21</v>
      </c>
      <c r="D12" s="6" t="s">
        <v>20</v>
      </c>
      <c r="E12" s="6">
        <v>20</v>
      </c>
      <c r="F12" s="9">
        <f>VLOOKUP(B12,[1]接触网配件!$B$3:$K$617,10,FALSE)</f>
        <v>23</v>
      </c>
      <c r="G12" s="9">
        <f t="shared" si="0"/>
        <v>460</v>
      </c>
      <c r="H12" s="9"/>
    </row>
    <row r="13" s="2" customFormat="1" spans="1:8">
      <c r="A13" s="6">
        <v>11</v>
      </c>
      <c r="B13" s="6">
        <v>10000378</v>
      </c>
      <c r="C13" s="6" t="s">
        <v>22</v>
      </c>
      <c r="D13" s="6" t="s">
        <v>20</v>
      </c>
      <c r="E13" s="6">
        <v>20</v>
      </c>
      <c r="F13" s="9">
        <f>VLOOKUP(B13,[1]接触网配件!$B$3:$K$617,10,FALSE)</f>
        <v>30</v>
      </c>
      <c r="G13" s="9">
        <f t="shared" si="0"/>
        <v>600</v>
      </c>
      <c r="H13" s="9"/>
    </row>
    <row r="14" s="2" customFormat="1" spans="1:8">
      <c r="A14" s="6">
        <v>12</v>
      </c>
      <c r="B14" s="6">
        <v>10000379</v>
      </c>
      <c r="C14" s="6" t="s">
        <v>23</v>
      </c>
      <c r="D14" s="6" t="s">
        <v>10</v>
      </c>
      <c r="E14" s="6">
        <v>20</v>
      </c>
      <c r="F14" s="9">
        <f>VLOOKUP(B14,[1]接触网配件!$B$3:$K$617,10,FALSE)</f>
        <v>32</v>
      </c>
      <c r="G14" s="9">
        <f t="shared" si="0"/>
        <v>640</v>
      </c>
      <c r="H14" s="9"/>
    </row>
    <row r="15" s="2" customFormat="1" spans="1:8">
      <c r="A15" s="6">
        <v>13</v>
      </c>
      <c r="B15" s="6">
        <v>10000418</v>
      </c>
      <c r="C15" s="6" t="s">
        <v>24</v>
      </c>
      <c r="D15" s="6" t="s">
        <v>25</v>
      </c>
      <c r="E15" s="6">
        <v>10</v>
      </c>
      <c r="F15" s="9">
        <f>VLOOKUP(B15,[1]接触网配件!$B$3:$K$617,10,FALSE)</f>
        <v>446</v>
      </c>
      <c r="G15" s="9">
        <f t="shared" si="0"/>
        <v>4460</v>
      </c>
      <c r="H15" s="9"/>
    </row>
    <row r="16" s="2" customFormat="1" spans="1:8">
      <c r="A16" s="6">
        <v>14</v>
      </c>
      <c r="B16" s="6">
        <v>10000419</v>
      </c>
      <c r="C16" s="6" t="s">
        <v>26</v>
      </c>
      <c r="D16" s="6" t="s">
        <v>25</v>
      </c>
      <c r="E16" s="6">
        <v>10</v>
      </c>
      <c r="F16" s="9">
        <f>VLOOKUP(B16,[1]接触网配件!$B$3:$K$617,10,FALSE)</f>
        <v>545</v>
      </c>
      <c r="G16" s="9">
        <f t="shared" si="0"/>
        <v>5450</v>
      </c>
      <c r="H16" s="9"/>
    </row>
    <row r="17" s="2" customFormat="1" spans="1:8">
      <c r="A17" s="6">
        <v>15</v>
      </c>
      <c r="B17" s="6">
        <v>10000530</v>
      </c>
      <c r="C17" s="6" t="s">
        <v>27</v>
      </c>
      <c r="D17" s="6" t="s">
        <v>12</v>
      </c>
      <c r="E17" s="6">
        <v>20</v>
      </c>
      <c r="F17" s="9">
        <f>VLOOKUP(B17,[1]接触网配件!$B$3:$K$617,10,FALSE)</f>
        <v>27</v>
      </c>
      <c r="G17" s="9">
        <f t="shared" si="0"/>
        <v>540</v>
      </c>
      <c r="H17" s="9"/>
    </row>
    <row r="18" s="2" customFormat="1" spans="1:8">
      <c r="A18" s="6">
        <v>16</v>
      </c>
      <c r="B18" s="6">
        <v>10000532</v>
      </c>
      <c r="C18" s="6" t="s">
        <v>28</v>
      </c>
      <c r="D18" s="6" t="s">
        <v>12</v>
      </c>
      <c r="E18" s="6">
        <v>20</v>
      </c>
      <c r="F18" s="9">
        <f>VLOOKUP(B18,[1]接触网配件!$B$3:$K$617,10,FALSE)</f>
        <v>30</v>
      </c>
      <c r="G18" s="9">
        <f t="shared" si="0"/>
        <v>600</v>
      </c>
      <c r="H18" s="9"/>
    </row>
    <row r="19" s="2" customFormat="1" spans="1:8">
      <c r="A19" s="6">
        <v>17</v>
      </c>
      <c r="B19" s="6">
        <v>10000534</v>
      </c>
      <c r="C19" s="6" t="s">
        <v>29</v>
      </c>
      <c r="D19" s="6" t="s">
        <v>10</v>
      </c>
      <c r="E19" s="6">
        <v>20</v>
      </c>
      <c r="F19" s="9">
        <f>VLOOKUP(B19,[1]接触网配件!$B$3:$K$617,10,FALSE)</f>
        <v>39</v>
      </c>
      <c r="G19" s="9">
        <f t="shared" si="0"/>
        <v>780</v>
      </c>
      <c r="H19" s="9"/>
    </row>
    <row r="20" s="2" customFormat="1" spans="1:8">
      <c r="A20" s="6">
        <v>18</v>
      </c>
      <c r="B20" s="6">
        <v>10000535</v>
      </c>
      <c r="C20" s="6" t="s">
        <v>30</v>
      </c>
      <c r="D20" s="6" t="s">
        <v>12</v>
      </c>
      <c r="E20" s="6">
        <v>20</v>
      </c>
      <c r="F20" s="9">
        <f>VLOOKUP(B20,[1]接触网配件!$B$3:$K$617,10,FALSE)</f>
        <v>22</v>
      </c>
      <c r="G20" s="9">
        <f t="shared" si="0"/>
        <v>440</v>
      </c>
      <c r="H20" s="9"/>
    </row>
    <row r="21" s="2" customFormat="1" spans="1:8">
      <c r="A21" s="6">
        <v>19</v>
      </c>
      <c r="B21" s="6">
        <v>10000538</v>
      </c>
      <c r="C21" s="6" t="s">
        <v>31</v>
      </c>
      <c r="D21" s="6" t="s">
        <v>12</v>
      </c>
      <c r="E21" s="6">
        <v>20</v>
      </c>
      <c r="F21" s="9">
        <f>VLOOKUP(B21,[1]接触网配件!$B$3:$K$617,10,FALSE)</f>
        <v>69</v>
      </c>
      <c r="G21" s="9">
        <f t="shared" si="0"/>
        <v>1380</v>
      </c>
      <c r="H21" s="9"/>
    </row>
    <row r="22" s="2" customFormat="1" spans="1:8">
      <c r="A22" s="6">
        <v>20</v>
      </c>
      <c r="B22" s="6">
        <v>10000539</v>
      </c>
      <c r="C22" s="6" t="s">
        <v>32</v>
      </c>
      <c r="D22" s="6" t="s">
        <v>12</v>
      </c>
      <c r="E22" s="6">
        <v>20</v>
      </c>
      <c r="F22" s="9">
        <f>VLOOKUP(B22,[1]接触网配件!$B$3:$K$617,10,FALSE)</f>
        <v>25</v>
      </c>
      <c r="G22" s="9">
        <f t="shared" si="0"/>
        <v>500</v>
      </c>
      <c r="H22" s="9"/>
    </row>
    <row r="23" s="2" customFormat="1" spans="1:8">
      <c r="A23" s="6">
        <v>21</v>
      </c>
      <c r="B23" s="6">
        <v>10000540</v>
      </c>
      <c r="C23" s="6" t="s">
        <v>33</v>
      </c>
      <c r="D23" s="6" t="s">
        <v>12</v>
      </c>
      <c r="E23" s="6">
        <v>20</v>
      </c>
      <c r="F23" s="9">
        <f>VLOOKUP(B23,[1]接触网配件!$B$3:$K$617,10,FALSE)</f>
        <v>28</v>
      </c>
      <c r="G23" s="9">
        <f t="shared" si="0"/>
        <v>560</v>
      </c>
      <c r="H23" s="9"/>
    </row>
    <row r="24" s="2" customFormat="1" spans="1:8">
      <c r="A24" s="6">
        <v>22</v>
      </c>
      <c r="B24" s="6">
        <v>10000541</v>
      </c>
      <c r="C24" s="6" t="s">
        <v>34</v>
      </c>
      <c r="D24" s="6" t="s">
        <v>10</v>
      </c>
      <c r="E24" s="6">
        <v>20</v>
      </c>
      <c r="F24" s="9">
        <f>VLOOKUP(B24,[1]接触网配件!$B$3:$K$617,10,FALSE)</f>
        <v>39</v>
      </c>
      <c r="G24" s="9">
        <f t="shared" si="0"/>
        <v>780</v>
      </c>
      <c r="H24" s="9"/>
    </row>
    <row r="25" s="2" customFormat="1" spans="1:8">
      <c r="A25" s="6">
        <v>23</v>
      </c>
      <c r="B25" s="6">
        <v>10000542</v>
      </c>
      <c r="C25" s="6" t="s">
        <v>35</v>
      </c>
      <c r="D25" s="6" t="s">
        <v>12</v>
      </c>
      <c r="E25" s="6">
        <v>20</v>
      </c>
      <c r="F25" s="9">
        <f>VLOOKUP(B25,[1]接触网配件!$B$3:$K$617,10,FALSE)</f>
        <v>46</v>
      </c>
      <c r="G25" s="9">
        <f t="shared" si="0"/>
        <v>920</v>
      </c>
      <c r="H25" s="9"/>
    </row>
    <row r="26" s="2" customFormat="1" spans="1:8">
      <c r="A26" s="6">
        <v>24</v>
      </c>
      <c r="B26" s="6">
        <v>10000544</v>
      </c>
      <c r="C26" s="6" t="s">
        <v>36</v>
      </c>
      <c r="D26" s="6" t="s">
        <v>12</v>
      </c>
      <c r="E26" s="6">
        <v>20</v>
      </c>
      <c r="F26" s="9">
        <f>VLOOKUP(B26,[1]接触网配件!$B$3:$K$617,10,FALSE)</f>
        <v>49</v>
      </c>
      <c r="G26" s="9">
        <f t="shared" si="0"/>
        <v>980</v>
      </c>
      <c r="H26" s="9"/>
    </row>
    <row r="27" s="2" customFormat="1" spans="1:8">
      <c r="A27" s="6">
        <v>25</v>
      </c>
      <c r="B27" s="6">
        <v>10000545</v>
      </c>
      <c r="C27" s="6" t="s">
        <v>37</v>
      </c>
      <c r="D27" s="6" t="s">
        <v>10</v>
      </c>
      <c r="E27" s="6">
        <v>20</v>
      </c>
      <c r="F27" s="9">
        <f>VLOOKUP(B27,[1]接触网配件!$B$3:$K$617,10,FALSE)</f>
        <v>28</v>
      </c>
      <c r="G27" s="9">
        <f t="shared" si="0"/>
        <v>560</v>
      </c>
      <c r="H27" s="9"/>
    </row>
    <row r="28" s="2" customFormat="1" spans="1:8">
      <c r="A28" s="6">
        <v>26</v>
      </c>
      <c r="B28" s="6">
        <v>10000546</v>
      </c>
      <c r="C28" s="6" t="s">
        <v>38</v>
      </c>
      <c r="D28" s="6" t="s">
        <v>10</v>
      </c>
      <c r="E28" s="6">
        <v>5</v>
      </c>
      <c r="F28" s="9">
        <f>VLOOKUP(B28,[1]接触网配件!$B$3:$K$617,10,FALSE)</f>
        <v>55</v>
      </c>
      <c r="G28" s="9">
        <f t="shared" si="0"/>
        <v>275</v>
      </c>
      <c r="H28" s="9"/>
    </row>
    <row r="29" s="2" customFormat="1" spans="1:8">
      <c r="A29" s="6">
        <v>27</v>
      </c>
      <c r="B29" s="6">
        <v>10000548</v>
      </c>
      <c r="C29" s="6" t="s">
        <v>39</v>
      </c>
      <c r="D29" s="6" t="s">
        <v>10</v>
      </c>
      <c r="E29" s="6">
        <v>20</v>
      </c>
      <c r="F29" s="9">
        <f>VLOOKUP(B29,[1]接触网配件!$B$3:$K$617,10,FALSE)</f>
        <v>35</v>
      </c>
      <c r="G29" s="9">
        <f t="shared" si="0"/>
        <v>700</v>
      </c>
      <c r="H29" s="9"/>
    </row>
    <row r="30" s="2" customFormat="1" spans="1:8">
      <c r="A30" s="6">
        <v>28</v>
      </c>
      <c r="B30" s="6">
        <v>10000551</v>
      </c>
      <c r="C30" s="6" t="s">
        <v>40</v>
      </c>
      <c r="D30" s="6" t="s">
        <v>10</v>
      </c>
      <c r="E30" s="6">
        <v>5</v>
      </c>
      <c r="F30" s="9">
        <f>VLOOKUP(B30,[1]接触网配件!$B$3:$K$617,10,FALSE)</f>
        <v>1337</v>
      </c>
      <c r="G30" s="9">
        <f t="shared" si="0"/>
        <v>6685</v>
      </c>
      <c r="H30" s="9"/>
    </row>
    <row r="31" s="2" customFormat="1" spans="1:8">
      <c r="A31" s="6">
        <v>29</v>
      </c>
      <c r="B31" s="6">
        <v>10000552</v>
      </c>
      <c r="C31" s="6" t="s">
        <v>41</v>
      </c>
      <c r="D31" s="6" t="s">
        <v>10</v>
      </c>
      <c r="E31" s="6">
        <v>5</v>
      </c>
      <c r="F31" s="9">
        <f>VLOOKUP(B31,[1]接触网配件!$B$3:$K$617,10,FALSE)</f>
        <v>1535</v>
      </c>
      <c r="G31" s="9">
        <f t="shared" si="0"/>
        <v>7675</v>
      </c>
      <c r="H31" s="9"/>
    </row>
    <row r="32" s="2" customFormat="1" spans="1:8">
      <c r="A32" s="6">
        <v>30</v>
      </c>
      <c r="B32" s="6">
        <v>10000738</v>
      </c>
      <c r="C32" s="6" t="s">
        <v>42</v>
      </c>
      <c r="D32" s="6" t="s">
        <v>10</v>
      </c>
      <c r="E32" s="6">
        <v>5</v>
      </c>
      <c r="F32" s="9">
        <f>VLOOKUP(B32,[1]接触网配件!$B$3:$K$617,10,FALSE)</f>
        <v>36</v>
      </c>
      <c r="G32" s="9">
        <f t="shared" si="0"/>
        <v>180</v>
      </c>
      <c r="H32" s="9"/>
    </row>
    <row r="33" s="2" customFormat="1" spans="1:8">
      <c r="A33" s="6">
        <v>31</v>
      </c>
      <c r="B33" s="6">
        <v>10000739</v>
      </c>
      <c r="C33" s="6" t="s">
        <v>43</v>
      </c>
      <c r="D33" s="6" t="s">
        <v>10</v>
      </c>
      <c r="E33" s="6">
        <v>5</v>
      </c>
      <c r="F33" s="9">
        <f>VLOOKUP(B33,[1]接触网配件!$B$3:$K$617,10,FALSE)</f>
        <v>456</v>
      </c>
      <c r="G33" s="9">
        <f t="shared" si="0"/>
        <v>2280</v>
      </c>
      <c r="H33" s="9"/>
    </row>
    <row r="34" s="2" customFormat="1" spans="1:8">
      <c r="A34" s="6">
        <v>32</v>
      </c>
      <c r="B34" s="6">
        <v>10000740</v>
      </c>
      <c r="C34" s="6" t="s">
        <v>44</v>
      </c>
      <c r="D34" s="6" t="s">
        <v>10</v>
      </c>
      <c r="E34" s="6">
        <v>5</v>
      </c>
      <c r="F34" s="9">
        <f>VLOOKUP(B34,[1]接触网配件!$B$3:$K$617,10,FALSE)</f>
        <v>448</v>
      </c>
      <c r="G34" s="9">
        <f t="shared" si="0"/>
        <v>2240</v>
      </c>
      <c r="H34" s="9"/>
    </row>
    <row r="35" s="2" customFormat="1" spans="1:8">
      <c r="A35" s="6">
        <v>33</v>
      </c>
      <c r="B35" s="6">
        <v>10000743</v>
      </c>
      <c r="C35" s="6" t="s">
        <v>45</v>
      </c>
      <c r="D35" s="6" t="s">
        <v>10</v>
      </c>
      <c r="E35" s="6">
        <v>5</v>
      </c>
      <c r="F35" s="9">
        <f>VLOOKUP(B35,[1]接触网配件!$B$3:$K$617,10,FALSE)</f>
        <v>450</v>
      </c>
      <c r="G35" s="9">
        <f t="shared" si="0"/>
        <v>2250</v>
      </c>
      <c r="H35" s="9"/>
    </row>
    <row r="36" s="2" customFormat="1" spans="1:8">
      <c r="A36" s="6">
        <v>34</v>
      </c>
      <c r="B36" s="6">
        <v>10000898</v>
      </c>
      <c r="C36" s="6" t="s">
        <v>46</v>
      </c>
      <c r="D36" s="6" t="s">
        <v>12</v>
      </c>
      <c r="E36" s="6">
        <v>20</v>
      </c>
      <c r="F36" s="9">
        <f>VLOOKUP(B36,[1]接触网配件!$B$3:$K$617,10,FALSE)</f>
        <v>63</v>
      </c>
      <c r="G36" s="9">
        <f t="shared" si="0"/>
        <v>1260</v>
      </c>
      <c r="H36" s="9"/>
    </row>
    <row r="37" s="2" customFormat="1" spans="1:8">
      <c r="A37" s="6">
        <v>35</v>
      </c>
      <c r="B37" s="6">
        <v>10000900</v>
      </c>
      <c r="C37" s="6" t="s">
        <v>47</v>
      </c>
      <c r="D37" s="6" t="s">
        <v>12</v>
      </c>
      <c r="E37" s="6">
        <v>20</v>
      </c>
      <c r="F37" s="9">
        <f>VLOOKUP(B37,[1]接触网配件!$B$3:$K$617,10,FALSE)</f>
        <v>74</v>
      </c>
      <c r="G37" s="9">
        <f t="shared" si="0"/>
        <v>1480</v>
      </c>
      <c r="H37" s="9"/>
    </row>
    <row r="38" s="2" customFormat="1" spans="1:8">
      <c r="A38" s="6">
        <v>36</v>
      </c>
      <c r="B38" s="6">
        <v>10000901</v>
      </c>
      <c r="C38" s="6" t="s">
        <v>48</v>
      </c>
      <c r="D38" s="6" t="s">
        <v>12</v>
      </c>
      <c r="E38" s="6">
        <v>20</v>
      </c>
      <c r="F38" s="9">
        <f>VLOOKUP(B38,[1]接触网配件!$B$3:$K$617,10,FALSE)</f>
        <v>89</v>
      </c>
      <c r="G38" s="9">
        <f t="shared" si="0"/>
        <v>1780</v>
      </c>
      <c r="H38" s="9"/>
    </row>
    <row r="39" s="2" customFormat="1" spans="1:8">
      <c r="A39" s="6">
        <v>37</v>
      </c>
      <c r="B39" s="6">
        <v>10000902</v>
      </c>
      <c r="C39" s="6" t="s">
        <v>49</v>
      </c>
      <c r="D39" s="6" t="s">
        <v>12</v>
      </c>
      <c r="E39" s="6">
        <v>20</v>
      </c>
      <c r="F39" s="9">
        <f>VLOOKUP(B39,[1]接触网配件!$B$3:$K$617,10,FALSE)</f>
        <v>40</v>
      </c>
      <c r="G39" s="9">
        <f t="shared" si="0"/>
        <v>800</v>
      </c>
      <c r="H39" s="9"/>
    </row>
    <row r="40" s="2" customFormat="1" spans="1:8">
      <c r="A40" s="6">
        <v>38</v>
      </c>
      <c r="B40" s="6">
        <v>10000903</v>
      </c>
      <c r="C40" s="6" t="s">
        <v>50</v>
      </c>
      <c r="D40" s="6" t="s">
        <v>12</v>
      </c>
      <c r="E40" s="6">
        <v>20</v>
      </c>
      <c r="F40" s="9">
        <f>VLOOKUP(B40,[1]接触网配件!$B$3:$K$617,10,FALSE)</f>
        <v>47</v>
      </c>
      <c r="G40" s="9">
        <f t="shared" si="0"/>
        <v>940</v>
      </c>
      <c r="H40" s="9"/>
    </row>
    <row r="41" s="2" customFormat="1" spans="1:8">
      <c r="A41" s="6">
        <v>39</v>
      </c>
      <c r="B41" s="6">
        <v>10000904</v>
      </c>
      <c r="C41" s="6" t="s">
        <v>51</v>
      </c>
      <c r="D41" s="6" t="s">
        <v>12</v>
      </c>
      <c r="E41" s="6">
        <v>20</v>
      </c>
      <c r="F41" s="9">
        <f>VLOOKUP(B41,[1]接触网配件!$B$3:$K$617,10,FALSE)</f>
        <v>114</v>
      </c>
      <c r="G41" s="9">
        <f t="shared" si="0"/>
        <v>2280</v>
      </c>
      <c r="H41" s="9"/>
    </row>
    <row r="42" s="2" customFormat="1" spans="1:8">
      <c r="A42" s="6">
        <v>40</v>
      </c>
      <c r="B42" s="6">
        <v>10000905</v>
      </c>
      <c r="C42" s="6" t="s">
        <v>52</v>
      </c>
      <c r="D42" s="6" t="s">
        <v>12</v>
      </c>
      <c r="E42" s="6">
        <v>20</v>
      </c>
      <c r="F42" s="9">
        <f>VLOOKUP(B42,[1]接触网配件!$B$3:$K$617,10,FALSE)</f>
        <v>114</v>
      </c>
      <c r="G42" s="9">
        <f t="shared" si="0"/>
        <v>2280</v>
      </c>
      <c r="H42" s="9"/>
    </row>
    <row r="43" s="2" customFormat="1" spans="1:8">
      <c r="A43" s="6">
        <v>41</v>
      </c>
      <c r="B43" s="6">
        <v>10000906</v>
      </c>
      <c r="C43" s="6" t="s">
        <v>53</v>
      </c>
      <c r="D43" s="6" t="s">
        <v>20</v>
      </c>
      <c r="E43" s="6">
        <v>20</v>
      </c>
      <c r="F43" s="9">
        <f>VLOOKUP(B43,[1]接触网配件!$B$3:$K$617,10,FALSE)</f>
        <v>12</v>
      </c>
      <c r="G43" s="9">
        <f t="shared" si="0"/>
        <v>240</v>
      </c>
      <c r="H43" s="9"/>
    </row>
    <row r="44" s="2" customFormat="1" spans="1:8">
      <c r="A44" s="6">
        <v>42</v>
      </c>
      <c r="B44" s="6">
        <v>10000907</v>
      </c>
      <c r="C44" s="6" t="s">
        <v>54</v>
      </c>
      <c r="D44" s="6" t="s">
        <v>20</v>
      </c>
      <c r="E44" s="6">
        <v>20</v>
      </c>
      <c r="F44" s="9">
        <f>VLOOKUP(B44,[1]接触网配件!$B$3:$K$617,10,FALSE)</f>
        <v>12</v>
      </c>
      <c r="G44" s="9">
        <f t="shared" si="0"/>
        <v>240</v>
      </c>
      <c r="H44" s="9"/>
    </row>
    <row r="45" s="2" customFormat="1" spans="1:8">
      <c r="A45" s="6">
        <v>43</v>
      </c>
      <c r="B45" s="6">
        <v>10000908</v>
      </c>
      <c r="C45" s="6" t="s">
        <v>55</v>
      </c>
      <c r="D45" s="6" t="s">
        <v>10</v>
      </c>
      <c r="E45" s="6">
        <v>20</v>
      </c>
      <c r="F45" s="9">
        <f>VLOOKUP(B45,[1]接触网配件!$B$3:$K$617,10,FALSE)</f>
        <v>12</v>
      </c>
      <c r="G45" s="9">
        <f t="shared" si="0"/>
        <v>240</v>
      </c>
      <c r="H45" s="9"/>
    </row>
    <row r="46" s="2" customFormat="1" spans="1:8">
      <c r="A46" s="6">
        <v>44</v>
      </c>
      <c r="B46" s="6">
        <v>10000909</v>
      </c>
      <c r="C46" s="6" t="s">
        <v>56</v>
      </c>
      <c r="D46" s="6" t="s">
        <v>10</v>
      </c>
      <c r="E46" s="6">
        <v>20</v>
      </c>
      <c r="F46" s="9">
        <f>VLOOKUP(B46,[1]接触网配件!$B$3:$K$617,10,FALSE)</f>
        <v>11</v>
      </c>
      <c r="G46" s="9">
        <f t="shared" si="0"/>
        <v>220</v>
      </c>
      <c r="H46" s="9"/>
    </row>
    <row r="47" s="2" customFormat="1" spans="1:8">
      <c r="A47" s="6">
        <v>45</v>
      </c>
      <c r="B47" s="6">
        <v>10000912</v>
      </c>
      <c r="C47" s="6" t="s">
        <v>57</v>
      </c>
      <c r="D47" s="6" t="s">
        <v>10</v>
      </c>
      <c r="E47" s="6">
        <v>1</v>
      </c>
      <c r="F47" s="9">
        <f>VLOOKUP(B47,[1]接触网配件!$B$3:$K$617,10,FALSE)</f>
        <v>137</v>
      </c>
      <c r="G47" s="9">
        <f t="shared" si="0"/>
        <v>137</v>
      </c>
      <c r="H47" s="9"/>
    </row>
    <row r="48" s="2" customFormat="1" spans="1:8">
      <c r="A48" s="6">
        <v>46</v>
      </c>
      <c r="B48" s="6">
        <v>10000914</v>
      </c>
      <c r="C48" s="6" t="s">
        <v>58</v>
      </c>
      <c r="D48" s="6" t="s">
        <v>10</v>
      </c>
      <c r="E48" s="6">
        <v>20</v>
      </c>
      <c r="F48" s="9">
        <f>VLOOKUP(B48,[1]接触网配件!$B$3:$K$617,10,FALSE)</f>
        <v>61</v>
      </c>
      <c r="G48" s="9">
        <f t="shared" si="0"/>
        <v>1220</v>
      </c>
      <c r="H48" s="9"/>
    </row>
    <row r="49" s="2" customFormat="1" spans="1:8">
      <c r="A49" s="6">
        <v>47</v>
      </c>
      <c r="B49" s="6">
        <v>10000915</v>
      </c>
      <c r="C49" s="6" t="s">
        <v>59</v>
      </c>
      <c r="D49" s="6" t="s">
        <v>12</v>
      </c>
      <c r="E49" s="6">
        <v>20</v>
      </c>
      <c r="F49" s="9">
        <f>VLOOKUP(B49,[1]接触网配件!$B$3:$K$617,10,FALSE)</f>
        <v>74</v>
      </c>
      <c r="G49" s="9">
        <f t="shared" si="0"/>
        <v>1480</v>
      </c>
      <c r="H49" s="9"/>
    </row>
    <row r="50" s="2" customFormat="1" spans="1:8">
      <c r="A50" s="6">
        <v>48</v>
      </c>
      <c r="B50" s="6">
        <v>10000916</v>
      </c>
      <c r="C50" s="6" t="s">
        <v>60</v>
      </c>
      <c r="D50" s="6" t="s">
        <v>10</v>
      </c>
      <c r="E50" s="6">
        <v>20</v>
      </c>
      <c r="F50" s="9">
        <f>VLOOKUP(B50,[1]接触网配件!$B$3:$K$617,10,FALSE)</f>
        <v>74</v>
      </c>
      <c r="G50" s="9">
        <f t="shared" si="0"/>
        <v>1480</v>
      </c>
      <c r="H50" s="9"/>
    </row>
    <row r="51" s="2" customFormat="1" ht="31.2" spans="1:8">
      <c r="A51" s="6">
        <v>49</v>
      </c>
      <c r="B51" s="6">
        <v>10001095</v>
      </c>
      <c r="C51" s="6" t="s">
        <v>61</v>
      </c>
      <c r="D51" s="6" t="s">
        <v>10</v>
      </c>
      <c r="E51" s="6">
        <v>4</v>
      </c>
      <c r="F51" s="9">
        <f>VLOOKUP(B51,[1]接触网配件!$B$3:$K$617,10,FALSE)</f>
        <v>7722</v>
      </c>
      <c r="G51" s="9">
        <f t="shared" si="0"/>
        <v>30888</v>
      </c>
      <c r="H51" s="9"/>
    </row>
    <row r="52" s="2" customFormat="1" spans="1:8">
      <c r="A52" s="6">
        <v>50</v>
      </c>
      <c r="B52" s="6">
        <v>10001116</v>
      </c>
      <c r="C52" s="6" t="s">
        <v>62</v>
      </c>
      <c r="D52" s="6" t="s">
        <v>12</v>
      </c>
      <c r="E52" s="6">
        <v>1</v>
      </c>
      <c r="F52" s="9">
        <f>VLOOKUP(B52,[1]接触网配件!$B$3:$K$617,10,FALSE)</f>
        <v>54</v>
      </c>
      <c r="G52" s="9">
        <f t="shared" si="0"/>
        <v>54</v>
      </c>
      <c r="H52" s="9"/>
    </row>
    <row r="53" s="2" customFormat="1" spans="1:8">
      <c r="A53" s="6">
        <v>51</v>
      </c>
      <c r="B53" s="6">
        <v>10001135</v>
      </c>
      <c r="C53" s="6" t="s">
        <v>63</v>
      </c>
      <c r="D53" s="6" t="s">
        <v>10</v>
      </c>
      <c r="E53" s="6">
        <v>20</v>
      </c>
      <c r="F53" s="9">
        <f>VLOOKUP(B53,[1]接触网配件!$B$3:$K$617,10,FALSE)</f>
        <v>54</v>
      </c>
      <c r="G53" s="9">
        <f t="shared" si="0"/>
        <v>1080</v>
      </c>
      <c r="H53" s="9"/>
    </row>
    <row r="54" s="2" customFormat="1" spans="1:8">
      <c r="A54" s="6">
        <v>52</v>
      </c>
      <c r="B54" s="6">
        <v>10001136</v>
      </c>
      <c r="C54" s="6" t="s">
        <v>64</v>
      </c>
      <c r="D54" s="6" t="s">
        <v>10</v>
      </c>
      <c r="E54" s="6">
        <v>20</v>
      </c>
      <c r="F54" s="9">
        <f>VLOOKUP(B54,[1]接触网配件!$B$3:$K$617,10,FALSE)</f>
        <v>54</v>
      </c>
      <c r="G54" s="9">
        <f t="shared" si="0"/>
        <v>1080</v>
      </c>
      <c r="H54" s="9"/>
    </row>
    <row r="55" s="2" customFormat="1" spans="1:8">
      <c r="A55" s="6">
        <v>53</v>
      </c>
      <c r="B55" s="6">
        <v>10001158</v>
      </c>
      <c r="C55" s="6" t="s">
        <v>65</v>
      </c>
      <c r="D55" s="6" t="s">
        <v>10</v>
      </c>
      <c r="E55" s="6">
        <v>20</v>
      </c>
      <c r="F55" s="9">
        <f>VLOOKUP(B55,[1]接触网配件!$B$3:$K$617,10,FALSE)</f>
        <v>245</v>
      </c>
      <c r="G55" s="9">
        <f t="shared" si="0"/>
        <v>4900</v>
      </c>
      <c r="H55" s="9"/>
    </row>
    <row r="56" s="2" customFormat="1" spans="1:8">
      <c r="A56" s="6">
        <v>54</v>
      </c>
      <c r="B56" s="6">
        <v>10001186</v>
      </c>
      <c r="C56" s="6" t="s">
        <v>66</v>
      </c>
      <c r="D56" s="6" t="s">
        <v>20</v>
      </c>
      <c r="E56" s="6">
        <v>20</v>
      </c>
      <c r="F56" s="9">
        <f>VLOOKUP(B56,[1]接触网配件!$B$3:$K$617,10,FALSE)</f>
        <v>11</v>
      </c>
      <c r="G56" s="9">
        <f t="shared" si="0"/>
        <v>220</v>
      </c>
      <c r="H56" s="9"/>
    </row>
    <row r="57" s="2" customFormat="1" spans="1:8">
      <c r="A57" s="6">
        <v>55</v>
      </c>
      <c r="B57" s="6">
        <v>10001187</v>
      </c>
      <c r="C57" s="6" t="s">
        <v>67</v>
      </c>
      <c r="D57" s="6" t="s">
        <v>20</v>
      </c>
      <c r="E57" s="6">
        <v>20</v>
      </c>
      <c r="F57" s="9">
        <f>VLOOKUP(B57,[1]接触网配件!$B$3:$K$617,10,FALSE)</f>
        <v>13</v>
      </c>
      <c r="G57" s="9">
        <f t="shared" si="0"/>
        <v>260</v>
      </c>
      <c r="H57" s="9"/>
    </row>
    <row r="58" s="2" customFormat="1" spans="1:8">
      <c r="A58" s="6">
        <v>56</v>
      </c>
      <c r="B58" s="6">
        <v>10001188</v>
      </c>
      <c r="C58" s="6" t="s">
        <v>68</v>
      </c>
      <c r="D58" s="6" t="s">
        <v>20</v>
      </c>
      <c r="E58" s="6">
        <v>20</v>
      </c>
      <c r="F58" s="9">
        <f>VLOOKUP(B58,[1]接触网配件!$B$3:$K$617,10,FALSE)</f>
        <v>18</v>
      </c>
      <c r="G58" s="9">
        <f t="shared" si="0"/>
        <v>360</v>
      </c>
      <c r="H58" s="9"/>
    </row>
    <row r="59" s="2" customFormat="1" spans="1:8">
      <c r="A59" s="6">
        <v>57</v>
      </c>
      <c r="B59" s="6">
        <v>10001193</v>
      </c>
      <c r="C59" s="6" t="s">
        <v>69</v>
      </c>
      <c r="D59" s="6" t="s">
        <v>70</v>
      </c>
      <c r="E59" s="6">
        <v>200</v>
      </c>
      <c r="F59" s="9">
        <f>VLOOKUP(B59,[1]接触网配件!$B$3:$K$617,10,FALSE)</f>
        <v>30</v>
      </c>
      <c r="G59" s="9">
        <f t="shared" si="0"/>
        <v>6000</v>
      </c>
      <c r="H59" s="9"/>
    </row>
    <row r="60" s="2" customFormat="1" spans="1:8">
      <c r="A60" s="6">
        <v>58</v>
      </c>
      <c r="B60" s="6">
        <v>10001196</v>
      </c>
      <c r="C60" s="6" t="s">
        <v>71</v>
      </c>
      <c r="D60" s="6" t="s">
        <v>10</v>
      </c>
      <c r="E60" s="6">
        <v>1</v>
      </c>
      <c r="F60" s="9">
        <f>VLOOKUP(B60,[1]接触网配件!$B$3:$K$617,10,FALSE)</f>
        <v>13850</v>
      </c>
      <c r="G60" s="9">
        <f t="shared" si="0"/>
        <v>13850</v>
      </c>
      <c r="H60" s="9"/>
    </row>
    <row r="61" s="2" customFormat="1" spans="1:8">
      <c r="A61" s="6">
        <v>59</v>
      </c>
      <c r="B61" s="6">
        <v>10001197</v>
      </c>
      <c r="C61" s="6" t="s">
        <v>72</v>
      </c>
      <c r="D61" s="6" t="s">
        <v>10</v>
      </c>
      <c r="E61" s="6">
        <v>1</v>
      </c>
      <c r="F61" s="9">
        <f>VLOOKUP(B61,[1]接触网配件!$B$3:$K$617,10,FALSE)</f>
        <v>17300</v>
      </c>
      <c r="G61" s="9">
        <f t="shared" si="0"/>
        <v>17300</v>
      </c>
      <c r="H61" s="9"/>
    </row>
    <row r="62" s="2" customFormat="1" spans="1:8">
      <c r="A62" s="6">
        <v>60</v>
      </c>
      <c r="B62" s="6">
        <v>10001198</v>
      </c>
      <c r="C62" s="6" t="s">
        <v>73</v>
      </c>
      <c r="D62" s="6" t="s">
        <v>10</v>
      </c>
      <c r="E62" s="6">
        <v>1</v>
      </c>
      <c r="F62" s="9">
        <f>VLOOKUP(B62,[1]接触网配件!$B$3:$K$617,10,FALSE)</f>
        <v>17600</v>
      </c>
      <c r="G62" s="9">
        <f t="shared" si="0"/>
        <v>17600</v>
      </c>
      <c r="H62" s="9"/>
    </row>
    <row r="63" s="2" customFormat="1" spans="1:8">
      <c r="A63" s="6">
        <v>61</v>
      </c>
      <c r="B63" s="6">
        <v>10001301</v>
      </c>
      <c r="C63" s="6" t="s">
        <v>74</v>
      </c>
      <c r="D63" s="6" t="s">
        <v>10</v>
      </c>
      <c r="E63" s="6">
        <v>5</v>
      </c>
      <c r="F63" s="9">
        <f>VLOOKUP(B63,[1]接触网配件!$B$3:$K$617,10,FALSE)</f>
        <v>6</v>
      </c>
      <c r="G63" s="9">
        <f t="shared" si="0"/>
        <v>30</v>
      </c>
      <c r="H63" s="9"/>
    </row>
    <row r="64" s="2" customFormat="1" spans="1:8">
      <c r="A64" s="6">
        <v>62</v>
      </c>
      <c r="B64" s="6">
        <v>10001302</v>
      </c>
      <c r="C64" s="6" t="s">
        <v>75</v>
      </c>
      <c r="D64" s="6" t="s">
        <v>10</v>
      </c>
      <c r="E64" s="6">
        <v>5</v>
      </c>
      <c r="F64" s="9">
        <f>VLOOKUP(B64,[1]接触网配件!$B$3:$K$617,10,FALSE)</f>
        <v>8</v>
      </c>
      <c r="G64" s="9">
        <f t="shared" si="0"/>
        <v>40</v>
      </c>
      <c r="H64" s="9"/>
    </row>
    <row r="65" s="2" customFormat="1" spans="1:8">
      <c r="A65" s="6">
        <v>63</v>
      </c>
      <c r="B65" s="6">
        <v>10001304</v>
      </c>
      <c r="C65" s="6" t="s">
        <v>76</v>
      </c>
      <c r="D65" s="6" t="s">
        <v>10</v>
      </c>
      <c r="E65" s="6">
        <v>5</v>
      </c>
      <c r="F65" s="9">
        <f>VLOOKUP(B65,[1]接触网配件!$B$3:$K$617,10,FALSE)</f>
        <v>81</v>
      </c>
      <c r="G65" s="9">
        <f t="shared" si="0"/>
        <v>405</v>
      </c>
      <c r="H65" s="9"/>
    </row>
    <row r="66" s="2" customFormat="1" spans="1:8">
      <c r="A66" s="6">
        <v>64</v>
      </c>
      <c r="B66" s="6">
        <v>10001328</v>
      </c>
      <c r="C66" s="6" t="s">
        <v>77</v>
      </c>
      <c r="D66" s="6" t="s">
        <v>20</v>
      </c>
      <c r="E66" s="6">
        <v>10</v>
      </c>
      <c r="F66" s="9">
        <f>VLOOKUP(B66,[1]接触网配件!$B$3:$K$617,10,FALSE)</f>
        <v>7</v>
      </c>
      <c r="G66" s="9">
        <f t="shared" si="0"/>
        <v>70</v>
      </c>
      <c r="H66" s="9"/>
    </row>
    <row r="67" s="2" customFormat="1" spans="1:8">
      <c r="A67" s="6">
        <v>65</v>
      </c>
      <c r="B67" s="6">
        <v>10001329</v>
      </c>
      <c r="C67" s="6" t="s">
        <v>78</v>
      </c>
      <c r="D67" s="6" t="s">
        <v>20</v>
      </c>
      <c r="E67" s="6">
        <v>10</v>
      </c>
      <c r="F67" s="9">
        <f>VLOOKUP(B67,[1]接触网配件!$B$3:$K$617,10,FALSE)</f>
        <v>9</v>
      </c>
      <c r="G67" s="9">
        <f t="shared" ref="G67:G130" si="1">F67*E67</f>
        <v>90</v>
      </c>
      <c r="H67" s="9"/>
    </row>
    <row r="68" s="2" customFormat="1" spans="1:8">
      <c r="A68" s="6">
        <v>66</v>
      </c>
      <c r="B68" s="6">
        <v>10001441</v>
      </c>
      <c r="C68" s="6" t="s">
        <v>79</v>
      </c>
      <c r="D68" s="6" t="s">
        <v>12</v>
      </c>
      <c r="E68" s="6">
        <v>50</v>
      </c>
      <c r="F68" s="9">
        <f>VLOOKUP(B68,[1]接触网配件!$B$3:$K$617,10,FALSE)</f>
        <v>139</v>
      </c>
      <c r="G68" s="9">
        <f t="shared" si="1"/>
        <v>6950</v>
      </c>
      <c r="H68" s="9"/>
    </row>
    <row r="69" s="2" customFormat="1" spans="1:8">
      <c r="A69" s="6">
        <v>67</v>
      </c>
      <c r="B69" s="6">
        <v>10001629</v>
      </c>
      <c r="C69" s="6" t="s">
        <v>80</v>
      </c>
      <c r="D69" s="6" t="s">
        <v>10</v>
      </c>
      <c r="E69" s="6">
        <v>20</v>
      </c>
      <c r="F69" s="9">
        <f>VLOOKUP(B69,[1]接触网配件!$B$3:$K$617,10,FALSE)</f>
        <v>22</v>
      </c>
      <c r="G69" s="9">
        <f t="shared" si="1"/>
        <v>440</v>
      </c>
      <c r="H69" s="9"/>
    </row>
    <row r="70" s="2" customFormat="1" spans="1:8">
      <c r="A70" s="6">
        <v>68</v>
      </c>
      <c r="B70" s="6">
        <v>10001860</v>
      </c>
      <c r="C70" s="6" t="s">
        <v>81</v>
      </c>
      <c r="D70" s="6" t="s">
        <v>10</v>
      </c>
      <c r="E70" s="6">
        <v>10</v>
      </c>
      <c r="F70" s="9">
        <f>VLOOKUP(B70,[1]接触网配件!$B$3:$K$617,10,FALSE)</f>
        <v>27</v>
      </c>
      <c r="G70" s="9">
        <f t="shared" si="1"/>
        <v>270</v>
      </c>
      <c r="H70" s="9"/>
    </row>
    <row r="71" s="2" customFormat="1" spans="1:8">
      <c r="A71" s="6">
        <v>69</v>
      </c>
      <c r="B71" s="6">
        <v>10001877</v>
      </c>
      <c r="C71" s="6" t="s">
        <v>82</v>
      </c>
      <c r="D71" s="6" t="s">
        <v>10</v>
      </c>
      <c r="E71" s="6">
        <v>5</v>
      </c>
      <c r="F71" s="9">
        <f>VLOOKUP(B71,[1]接触网配件!$B$3:$K$617,10,FALSE)</f>
        <v>57</v>
      </c>
      <c r="G71" s="9">
        <f t="shared" si="1"/>
        <v>285</v>
      </c>
      <c r="H71" s="9"/>
    </row>
    <row r="72" s="2" customFormat="1" spans="1:8">
      <c r="A72" s="6">
        <v>70</v>
      </c>
      <c r="B72" s="6">
        <v>10001880</v>
      </c>
      <c r="C72" s="6" t="s">
        <v>83</v>
      </c>
      <c r="D72" s="6" t="s">
        <v>10</v>
      </c>
      <c r="E72" s="6">
        <v>5</v>
      </c>
      <c r="F72" s="9">
        <f>VLOOKUP(B72,[1]接触网配件!$B$3:$K$617,10,FALSE)</f>
        <v>77</v>
      </c>
      <c r="G72" s="9">
        <f t="shared" si="1"/>
        <v>385</v>
      </c>
      <c r="H72" s="9"/>
    </row>
    <row r="73" s="2" customFormat="1" spans="1:8">
      <c r="A73" s="6">
        <v>71</v>
      </c>
      <c r="B73" s="6">
        <v>10001882</v>
      </c>
      <c r="C73" s="6" t="s">
        <v>84</v>
      </c>
      <c r="D73" s="6" t="s">
        <v>10</v>
      </c>
      <c r="E73" s="6">
        <v>20</v>
      </c>
      <c r="F73" s="9">
        <f>VLOOKUP(B73,[1]接触网配件!$B$3:$K$617,10,FALSE)</f>
        <v>18</v>
      </c>
      <c r="G73" s="9">
        <f t="shared" si="1"/>
        <v>360</v>
      </c>
      <c r="H73" s="9"/>
    </row>
    <row r="74" s="2" customFormat="1" spans="1:8">
      <c r="A74" s="6">
        <v>72</v>
      </c>
      <c r="B74" s="6">
        <v>10001883</v>
      </c>
      <c r="C74" s="6" t="s">
        <v>85</v>
      </c>
      <c r="D74" s="6" t="s">
        <v>10</v>
      </c>
      <c r="E74" s="6">
        <v>20</v>
      </c>
      <c r="F74" s="9">
        <f>VLOOKUP(B74,[1]接触网配件!$B$3:$K$617,10,FALSE)</f>
        <v>19</v>
      </c>
      <c r="G74" s="9">
        <f t="shared" si="1"/>
        <v>380</v>
      </c>
      <c r="H74" s="9"/>
    </row>
    <row r="75" s="2" customFormat="1" spans="1:8">
      <c r="A75" s="6">
        <v>73</v>
      </c>
      <c r="B75" s="6">
        <v>10002618</v>
      </c>
      <c r="C75" s="6" t="s">
        <v>86</v>
      </c>
      <c r="D75" s="6" t="s">
        <v>10</v>
      </c>
      <c r="E75" s="6">
        <v>20</v>
      </c>
      <c r="F75" s="9">
        <f>VLOOKUP(B75,[1]接触网配件!$B$3:$K$617,10,FALSE)</f>
        <v>45</v>
      </c>
      <c r="G75" s="9">
        <f t="shared" si="1"/>
        <v>900</v>
      </c>
      <c r="H75" s="9"/>
    </row>
    <row r="76" s="2" customFormat="1" spans="1:8">
      <c r="A76" s="6">
        <v>74</v>
      </c>
      <c r="B76" s="6">
        <v>10002619</v>
      </c>
      <c r="C76" s="6" t="s">
        <v>87</v>
      </c>
      <c r="D76" s="6" t="s">
        <v>10</v>
      </c>
      <c r="E76" s="6">
        <v>20</v>
      </c>
      <c r="F76" s="9">
        <f>VLOOKUP(B76,[1]接触网配件!$B$3:$K$617,10,FALSE)</f>
        <v>77</v>
      </c>
      <c r="G76" s="9">
        <f t="shared" si="1"/>
        <v>1540</v>
      </c>
      <c r="H76" s="9"/>
    </row>
    <row r="77" s="2" customFormat="1" spans="1:8">
      <c r="A77" s="6">
        <v>75</v>
      </c>
      <c r="B77" s="6">
        <v>10002620</v>
      </c>
      <c r="C77" s="6" t="s">
        <v>88</v>
      </c>
      <c r="D77" s="6" t="s">
        <v>10</v>
      </c>
      <c r="E77" s="6">
        <v>20</v>
      </c>
      <c r="F77" s="9">
        <f>VLOOKUP(B77,[1]接触网配件!$B$3:$K$617,10,FALSE)</f>
        <v>119</v>
      </c>
      <c r="G77" s="9">
        <f t="shared" si="1"/>
        <v>2380</v>
      </c>
      <c r="H77" s="9"/>
    </row>
    <row r="78" s="2" customFormat="1" spans="1:8">
      <c r="A78" s="6">
        <v>76</v>
      </c>
      <c r="B78" s="6">
        <v>10002755</v>
      </c>
      <c r="C78" s="6" t="s">
        <v>89</v>
      </c>
      <c r="D78" s="6" t="s">
        <v>10</v>
      </c>
      <c r="E78" s="6">
        <v>20</v>
      </c>
      <c r="F78" s="9">
        <f>VLOOKUP(B78,[1]接触网配件!$B$3:$K$617,10,FALSE)</f>
        <v>18</v>
      </c>
      <c r="G78" s="9">
        <f t="shared" si="1"/>
        <v>360</v>
      </c>
      <c r="H78" s="9"/>
    </row>
    <row r="79" s="2" customFormat="1" spans="1:8">
      <c r="A79" s="6">
        <v>77</v>
      </c>
      <c r="B79" s="6">
        <v>10002958</v>
      </c>
      <c r="C79" s="6" t="s">
        <v>90</v>
      </c>
      <c r="D79" s="6" t="s">
        <v>10</v>
      </c>
      <c r="E79" s="6">
        <v>20</v>
      </c>
      <c r="F79" s="9">
        <f>VLOOKUP(B79,[1]接触网配件!$B$3:$K$617,10,FALSE)</f>
        <v>10</v>
      </c>
      <c r="G79" s="9">
        <f t="shared" si="1"/>
        <v>200</v>
      </c>
      <c r="H79" s="9"/>
    </row>
    <row r="80" s="2" customFormat="1" spans="1:8">
      <c r="A80" s="6">
        <v>78</v>
      </c>
      <c r="B80" s="6">
        <v>10002960</v>
      </c>
      <c r="C80" s="6" t="s">
        <v>91</v>
      </c>
      <c r="D80" s="6" t="s">
        <v>10</v>
      </c>
      <c r="E80" s="6">
        <v>20</v>
      </c>
      <c r="F80" s="9">
        <f>VLOOKUP(B80,[1]接触网配件!$B$3:$K$617,10,FALSE)</f>
        <v>6</v>
      </c>
      <c r="G80" s="9">
        <f t="shared" si="1"/>
        <v>120</v>
      </c>
      <c r="H80" s="9"/>
    </row>
    <row r="81" s="2" customFormat="1" spans="1:8">
      <c r="A81" s="6">
        <v>79</v>
      </c>
      <c r="B81" s="6">
        <v>10003002</v>
      </c>
      <c r="C81" s="6" t="s">
        <v>92</v>
      </c>
      <c r="D81" s="6" t="s">
        <v>10</v>
      </c>
      <c r="E81" s="6">
        <v>20</v>
      </c>
      <c r="F81" s="9">
        <f>VLOOKUP(B81,[1]接触网配件!$B$3:$K$617,10,FALSE)</f>
        <v>84</v>
      </c>
      <c r="G81" s="9">
        <f t="shared" si="1"/>
        <v>1680</v>
      </c>
      <c r="H81" s="9"/>
    </row>
    <row r="82" s="2" customFormat="1" ht="31.2" spans="1:8">
      <c r="A82" s="6">
        <v>80</v>
      </c>
      <c r="B82" s="6">
        <v>10003005</v>
      </c>
      <c r="C82" s="6" t="s">
        <v>93</v>
      </c>
      <c r="D82" s="6" t="s">
        <v>70</v>
      </c>
      <c r="E82" s="6">
        <v>200</v>
      </c>
      <c r="F82" s="9">
        <f>VLOOKUP(B82,[1]接触网配件!$B$3:$K$617,10,FALSE)</f>
        <v>48</v>
      </c>
      <c r="G82" s="9">
        <f t="shared" si="1"/>
        <v>9600</v>
      </c>
      <c r="H82" s="9"/>
    </row>
    <row r="83" s="2" customFormat="1" spans="1:8">
      <c r="A83" s="6">
        <v>81</v>
      </c>
      <c r="B83" s="6">
        <v>10003006</v>
      </c>
      <c r="C83" s="6" t="s">
        <v>94</v>
      </c>
      <c r="D83" s="6" t="s">
        <v>95</v>
      </c>
      <c r="E83" s="6">
        <v>1</v>
      </c>
      <c r="F83" s="9">
        <f>VLOOKUP(B83,[1]接触网配件!$B$3:$K$617,10,FALSE)</f>
        <v>120</v>
      </c>
      <c r="G83" s="9">
        <f t="shared" si="1"/>
        <v>120</v>
      </c>
      <c r="H83" s="9"/>
    </row>
    <row r="84" s="2" customFormat="1" spans="1:8">
      <c r="A84" s="6">
        <v>82</v>
      </c>
      <c r="B84" s="6">
        <v>10003067</v>
      </c>
      <c r="C84" s="6" t="s">
        <v>96</v>
      </c>
      <c r="D84" s="6" t="s">
        <v>10</v>
      </c>
      <c r="E84" s="6">
        <v>20</v>
      </c>
      <c r="F84" s="9">
        <f>VLOOKUP(B84,[1]接触网配件!$B$3:$K$617,10,FALSE)</f>
        <v>71</v>
      </c>
      <c r="G84" s="9">
        <f t="shared" si="1"/>
        <v>1420</v>
      </c>
      <c r="H84" s="9"/>
    </row>
    <row r="85" s="2" customFormat="1" spans="1:8">
      <c r="A85" s="6">
        <v>83</v>
      </c>
      <c r="B85" s="6">
        <v>10003068</v>
      </c>
      <c r="C85" s="6" t="s">
        <v>97</v>
      </c>
      <c r="D85" s="6" t="s">
        <v>10</v>
      </c>
      <c r="E85" s="6">
        <v>20</v>
      </c>
      <c r="F85" s="9">
        <f>VLOOKUP(B85,[1]接触网配件!$B$3:$K$617,10,FALSE)</f>
        <v>35</v>
      </c>
      <c r="G85" s="9">
        <f t="shared" si="1"/>
        <v>700</v>
      </c>
      <c r="H85" s="9"/>
    </row>
    <row r="86" s="2" customFormat="1" spans="1:8">
      <c r="A86" s="6">
        <v>84</v>
      </c>
      <c r="B86" s="6">
        <v>10003445</v>
      </c>
      <c r="C86" s="6" t="s">
        <v>98</v>
      </c>
      <c r="D86" s="6" t="s">
        <v>10</v>
      </c>
      <c r="E86" s="6">
        <v>20</v>
      </c>
      <c r="F86" s="9">
        <f>VLOOKUP(B86,[1]接触网配件!$B$3:$K$617,10,FALSE)</f>
        <v>374</v>
      </c>
      <c r="G86" s="9">
        <f t="shared" si="1"/>
        <v>7480</v>
      </c>
      <c r="H86" s="9"/>
    </row>
    <row r="87" s="2" customFormat="1" spans="1:8">
      <c r="A87" s="6">
        <v>85</v>
      </c>
      <c r="B87" s="6">
        <v>10003447</v>
      </c>
      <c r="C87" s="6" t="s">
        <v>99</v>
      </c>
      <c r="D87" s="6" t="s">
        <v>10</v>
      </c>
      <c r="E87" s="6">
        <v>20</v>
      </c>
      <c r="F87" s="9">
        <f>VLOOKUP(B87,[1]接触网配件!$B$3:$K$617,10,FALSE)</f>
        <v>60</v>
      </c>
      <c r="G87" s="9">
        <f t="shared" si="1"/>
        <v>1200</v>
      </c>
      <c r="H87" s="9"/>
    </row>
    <row r="88" s="2" customFormat="1" spans="1:8">
      <c r="A88" s="6">
        <v>86</v>
      </c>
      <c r="B88" s="6">
        <v>10003449</v>
      </c>
      <c r="C88" s="6" t="s">
        <v>100</v>
      </c>
      <c r="D88" s="6" t="s">
        <v>10</v>
      </c>
      <c r="E88" s="6">
        <v>20</v>
      </c>
      <c r="F88" s="9">
        <f>VLOOKUP(B88,[1]接触网配件!$B$3:$K$617,10,FALSE)</f>
        <v>31</v>
      </c>
      <c r="G88" s="9">
        <f t="shared" si="1"/>
        <v>620</v>
      </c>
      <c r="H88" s="9"/>
    </row>
    <row r="89" s="2" customFormat="1" spans="1:8">
      <c r="A89" s="6">
        <v>87</v>
      </c>
      <c r="B89" s="6">
        <v>10003450</v>
      </c>
      <c r="C89" s="6" t="s">
        <v>101</v>
      </c>
      <c r="D89" s="6" t="s">
        <v>10</v>
      </c>
      <c r="E89" s="6">
        <v>20</v>
      </c>
      <c r="F89" s="9">
        <f>VLOOKUP(B89,[1]接触网配件!$B$3:$K$617,10,FALSE)</f>
        <v>36</v>
      </c>
      <c r="G89" s="9">
        <f t="shared" si="1"/>
        <v>720</v>
      </c>
      <c r="H89" s="9"/>
    </row>
    <row r="90" s="2" customFormat="1" spans="1:8">
      <c r="A90" s="6">
        <v>88</v>
      </c>
      <c r="B90" s="6">
        <v>10003451</v>
      </c>
      <c r="C90" s="6" t="s">
        <v>102</v>
      </c>
      <c r="D90" s="6" t="s">
        <v>10</v>
      </c>
      <c r="E90" s="6">
        <v>20</v>
      </c>
      <c r="F90" s="9">
        <f>VLOOKUP(B90,[1]接触网配件!$B$3:$K$617,10,FALSE)</f>
        <v>36</v>
      </c>
      <c r="G90" s="9">
        <f t="shared" si="1"/>
        <v>720</v>
      </c>
      <c r="H90" s="9"/>
    </row>
    <row r="91" s="2" customFormat="1" spans="1:8">
      <c r="A91" s="6">
        <v>89</v>
      </c>
      <c r="B91" s="6">
        <v>10003454</v>
      </c>
      <c r="C91" s="6" t="s">
        <v>103</v>
      </c>
      <c r="D91" s="6" t="s">
        <v>12</v>
      </c>
      <c r="E91" s="6">
        <v>20</v>
      </c>
      <c r="F91" s="9">
        <f>VLOOKUP(B91,[1]接触网配件!$B$3:$K$617,10,FALSE)</f>
        <v>28</v>
      </c>
      <c r="G91" s="9">
        <f t="shared" si="1"/>
        <v>560</v>
      </c>
      <c r="H91" s="9"/>
    </row>
    <row r="92" s="2" customFormat="1" spans="1:8">
      <c r="A92" s="6">
        <v>90</v>
      </c>
      <c r="B92" s="6">
        <v>10003455</v>
      </c>
      <c r="C92" s="6" t="s">
        <v>104</v>
      </c>
      <c r="D92" s="6" t="s">
        <v>12</v>
      </c>
      <c r="E92" s="6">
        <v>20</v>
      </c>
      <c r="F92" s="9">
        <f>VLOOKUP(B92,[1]接触网配件!$B$3:$K$617,10,FALSE)</f>
        <v>28</v>
      </c>
      <c r="G92" s="9">
        <f t="shared" si="1"/>
        <v>560</v>
      </c>
      <c r="H92" s="9"/>
    </row>
    <row r="93" s="2" customFormat="1" spans="1:8">
      <c r="A93" s="6">
        <v>91</v>
      </c>
      <c r="B93" s="6">
        <v>10003457</v>
      </c>
      <c r="C93" s="6" t="s">
        <v>105</v>
      </c>
      <c r="D93" s="6" t="s">
        <v>12</v>
      </c>
      <c r="E93" s="6">
        <v>20</v>
      </c>
      <c r="F93" s="9">
        <f>VLOOKUP(B93,[1]接触网配件!$B$3:$K$617,10,FALSE)</f>
        <v>18</v>
      </c>
      <c r="G93" s="9">
        <f t="shared" si="1"/>
        <v>360</v>
      </c>
      <c r="H93" s="9"/>
    </row>
    <row r="94" s="2" customFormat="1" spans="1:8">
      <c r="A94" s="6">
        <v>92</v>
      </c>
      <c r="B94" s="6">
        <v>10003459</v>
      </c>
      <c r="C94" s="6" t="s">
        <v>106</v>
      </c>
      <c r="D94" s="6" t="s">
        <v>10</v>
      </c>
      <c r="E94" s="6">
        <v>20</v>
      </c>
      <c r="F94" s="9">
        <f>VLOOKUP(B94,[1]接触网配件!$B$3:$K$617,10,FALSE)</f>
        <v>26</v>
      </c>
      <c r="G94" s="9">
        <f t="shared" si="1"/>
        <v>520</v>
      </c>
      <c r="H94" s="9"/>
    </row>
    <row r="95" s="2" customFormat="1" spans="1:8">
      <c r="A95" s="6">
        <v>93</v>
      </c>
      <c r="B95" s="6">
        <v>10003460</v>
      </c>
      <c r="C95" s="6" t="s">
        <v>107</v>
      </c>
      <c r="D95" s="6" t="s">
        <v>12</v>
      </c>
      <c r="E95" s="6">
        <v>20</v>
      </c>
      <c r="F95" s="9">
        <f>VLOOKUP(B95,[1]接触网配件!$B$3:$K$617,10,FALSE)</f>
        <v>26</v>
      </c>
      <c r="G95" s="9">
        <f t="shared" si="1"/>
        <v>520</v>
      </c>
      <c r="H95" s="9"/>
    </row>
    <row r="96" s="2" customFormat="1" spans="1:8">
      <c r="A96" s="6">
        <v>94</v>
      </c>
      <c r="B96" s="6">
        <v>10004219</v>
      </c>
      <c r="C96" s="6" t="s">
        <v>108</v>
      </c>
      <c r="D96" s="6" t="s">
        <v>10</v>
      </c>
      <c r="E96" s="6">
        <v>20</v>
      </c>
      <c r="F96" s="9">
        <f>VLOOKUP(B96,[1]接触网配件!$B$3:$K$617,10,FALSE)</f>
        <v>41</v>
      </c>
      <c r="G96" s="9">
        <f t="shared" si="1"/>
        <v>820</v>
      </c>
      <c r="H96" s="9"/>
    </row>
    <row r="97" s="2" customFormat="1" spans="1:8">
      <c r="A97" s="6">
        <v>95</v>
      </c>
      <c r="B97" s="6">
        <v>10004220</v>
      </c>
      <c r="C97" s="6" t="s">
        <v>109</v>
      </c>
      <c r="D97" s="6" t="s">
        <v>10</v>
      </c>
      <c r="E97" s="6">
        <v>20</v>
      </c>
      <c r="F97" s="9">
        <f>VLOOKUP(B97,[1]接触网配件!$B$3:$K$617,10,FALSE)</f>
        <v>74</v>
      </c>
      <c r="G97" s="9">
        <f t="shared" si="1"/>
        <v>1480</v>
      </c>
      <c r="H97" s="9"/>
    </row>
    <row r="98" s="2" customFormat="1" spans="1:8">
      <c r="A98" s="6">
        <v>96</v>
      </c>
      <c r="B98" s="6">
        <v>10004246</v>
      </c>
      <c r="C98" s="6" t="s">
        <v>110</v>
      </c>
      <c r="D98" s="6" t="s">
        <v>10</v>
      </c>
      <c r="E98" s="6">
        <v>5</v>
      </c>
      <c r="F98" s="9">
        <f>VLOOKUP(B98,[1]接触网配件!$B$3:$K$617,10,FALSE)</f>
        <v>89</v>
      </c>
      <c r="G98" s="9">
        <f t="shared" si="1"/>
        <v>445</v>
      </c>
      <c r="H98" s="9"/>
    </row>
    <row r="99" s="2" customFormat="1" spans="1:8">
      <c r="A99" s="6">
        <v>97</v>
      </c>
      <c r="B99" s="6">
        <v>10004247</v>
      </c>
      <c r="C99" s="6" t="s">
        <v>111</v>
      </c>
      <c r="D99" s="6" t="s">
        <v>10</v>
      </c>
      <c r="E99" s="6">
        <v>5</v>
      </c>
      <c r="F99" s="9">
        <f>VLOOKUP(B99,[1]接触网配件!$B$3:$K$617,10,FALSE)</f>
        <v>89</v>
      </c>
      <c r="G99" s="9">
        <f t="shared" si="1"/>
        <v>445</v>
      </c>
      <c r="H99" s="9"/>
    </row>
    <row r="100" s="2" customFormat="1" spans="1:8">
      <c r="A100" s="6">
        <v>98</v>
      </c>
      <c r="B100" s="6">
        <v>10004666</v>
      </c>
      <c r="C100" s="6" t="s">
        <v>112</v>
      </c>
      <c r="D100" s="6" t="s">
        <v>10</v>
      </c>
      <c r="E100" s="6">
        <v>20</v>
      </c>
      <c r="F100" s="9">
        <f>VLOOKUP(B100,[1]接触网配件!$B$3:$K$617,10,FALSE)</f>
        <v>53</v>
      </c>
      <c r="G100" s="9">
        <f t="shared" si="1"/>
        <v>1060</v>
      </c>
      <c r="H100" s="9"/>
    </row>
    <row r="101" s="2" customFormat="1" spans="1:8">
      <c r="A101" s="6">
        <v>99</v>
      </c>
      <c r="B101" s="6">
        <v>10004667</v>
      </c>
      <c r="C101" s="6" t="s">
        <v>113</v>
      </c>
      <c r="D101" s="6" t="s">
        <v>12</v>
      </c>
      <c r="E101" s="6">
        <v>20</v>
      </c>
      <c r="F101" s="9">
        <f>VLOOKUP(B101,[1]接触网配件!$B$3:$K$617,10,FALSE)</f>
        <v>113</v>
      </c>
      <c r="G101" s="9">
        <f t="shared" si="1"/>
        <v>2260</v>
      </c>
      <c r="H101" s="9"/>
    </row>
    <row r="102" s="2" customFormat="1" spans="1:8">
      <c r="A102" s="6">
        <v>100</v>
      </c>
      <c r="B102" s="6">
        <v>10004896</v>
      </c>
      <c r="C102" s="6" t="s">
        <v>114</v>
      </c>
      <c r="D102" s="6" t="s">
        <v>12</v>
      </c>
      <c r="E102" s="6">
        <v>20</v>
      </c>
      <c r="F102" s="9">
        <f>VLOOKUP(B102,[1]接触网配件!$B$3:$K$617,10,FALSE)</f>
        <v>79</v>
      </c>
      <c r="G102" s="9">
        <f t="shared" si="1"/>
        <v>1580</v>
      </c>
      <c r="H102" s="9"/>
    </row>
    <row r="103" s="2" customFormat="1" spans="1:8">
      <c r="A103" s="6">
        <v>101</v>
      </c>
      <c r="B103" s="6">
        <v>10004897</v>
      </c>
      <c r="C103" s="6" t="s">
        <v>115</v>
      </c>
      <c r="D103" s="6" t="s">
        <v>10</v>
      </c>
      <c r="E103" s="6">
        <v>20</v>
      </c>
      <c r="F103" s="9">
        <f>VLOOKUP(B103,[1]接触网配件!$B$3:$K$617,10,FALSE)</f>
        <v>89</v>
      </c>
      <c r="G103" s="9">
        <f t="shared" si="1"/>
        <v>1780</v>
      </c>
      <c r="H103" s="9"/>
    </row>
    <row r="104" s="2" customFormat="1" spans="1:8">
      <c r="A104" s="6">
        <v>102</v>
      </c>
      <c r="B104" s="6">
        <v>10004898</v>
      </c>
      <c r="C104" s="6" t="s">
        <v>116</v>
      </c>
      <c r="D104" s="6" t="s">
        <v>20</v>
      </c>
      <c r="E104" s="6">
        <v>20</v>
      </c>
      <c r="F104" s="9">
        <f>VLOOKUP(B104,[1]接触网配件!$B$3:$K$617,10,FALSE)</f>
        <v>18</v>
      </c>
      <c r="G104" s="9">
        <f t="shared" si="1"/>
        <v>360</v>
      </c>
      <c r="H104" s="9"/>
    </row>
    <row r="105" s="2" customFormat="1" spans="1:8">
      <c r="A105" s="6">
        <v>103</v>
      </c>
      <c r="B105" s="6">
        <v>10004899</v>
      </c>
      <c r="C105" s="6" t="s">
        <v>117</v>
      </c>
      <c r="D105" s="6" t="s">
        <v>12</v>
      </c>
      <c r="E105" s="6">
        <v>20</v>
      </c>
      <c r="F105" s="9">
        <f>VLOOKUP(B105,[1]接触网配件!$B$3:$K$617,10,FALSE)</f>
        <v>149</v>
      </c>
      <c r="G105" s="9">
        <f t="shared" si="1"/>
        <v>2980</v>
      </c>
      <c r="H105" s="9"/>
    </row>
    <row r="106" s="2" customFormat="1" spans="1:8">
      <c r="A106" s="6">
        <v>104</v>
      </c>
      <c r="B106" s="6">
        <v>10006048</v>
      </c>
      <c r="C106" s="6" t="s">
        <v>118</v>
      </c>
      <c r="D106" s="6" t="s">
        <v>20</v>
      </c>
      <c r="E106" s="6">
        <v>2</v>
      </c>
      <c r="F106" s="9">
        <f>VLOOKUP(B106,[1]接触网配件!$B$3:$K$617,10,FALSE)</f>
        <v>215</v>
      </c>
      <c r="G106" s="9">
        <f t="shared" si="1"/>
        <v>430</v>
      </c>
      <c r="H106" s="9"/>
    </row>
    <row r="107" s="2" customFormat="1" spans="1:8">
      <c r="A107" s="6">
        <v>105</v>
      </c>
      <c r="B107" s="6">
        <v>10006049</v>
      </c>
      <c r="C107" s="6" t="s">
        <v>119</v>
      </c>
      <c r="D107" s="6" t="s">
        <v>12</v>
      </c>
      <c r="E107" s="6">
        <v>2</v>
      </c>
      <c r="F107" s="9">
        <f>VLOOKUP(B107,[1]接触网配件!$B$3:$K$617,10,FALSE)</f>
        <v>285</v>
      </c>
      <c r="G107" s="9">
        <f t="shared" si="1"/>
        <v>570</v>
      </c>
      <c r="H107" s="9"/>
    </row>
    <row r="108" s="2" customFormat="1" spans="1:8">
      <c r="A108" s="6">
        <v>106</v>
      </c>
      <c r="B108" s="6">
        <v>10006050</v>
      </c>
      <c r="C108" s="6" t="s">
        <v>120</v>
      </c>
      <c r="D108" s="6" t="s">
        <v>12</v>
      </c>
      <c r="E108" s="6">
        <v>2</v>
      </c>
      <c r="F108" s="9">
        <f>VLOOKUP(B108,[1]接触网配件!$B$3:$K$617,10,FALSE)</f>
        <v>248</v>
      </c>
      <c r="G108" s="9">
        <f t="shared" si="1"/>
        <v>496</v>
      </c>
      <c r="H108" s="9"/>
    </row>
    <row r="109" s="2" customFormat="1" spans="1:8">
      <c r="A109" s="6">
        <v>107</v>
      </c>
      <c r="B109" s="6">
        <v>10006051</v>
      </c>
      <c r="C109" s="6" t="s">
        <v>121</v>
      </c>
      <c r="D109" s="6" t="s">
        <v>10</v>
      </c>
      <c r="E109" s="6">
        <v>2</v>
      </c>
      <c r="F109" s="9">
        <f>VLOOKUP(B109,[1]接触网配件!$B$3:$K$617,10,FALSE)</f>
        <v>267</v>
      </c>
      <c r="G109" s="9">
        <f t="shared" si="1"/>
        <v>534</v>
      </c>
      <c r="H109" s="9"/>
    </row>
    <row r="110" s="2" customFormat="1" spans="1:8">
      <c r="A110" s="6">
        <v>108</v>
      </c>
      <c r="B110" s="6">
        <v>10006052</v>
      </c>
      <c r="C110" s="6" t="s">
        <v>122</v>
      </c>
      <c r="D110" s="6" t="s">
        <v>20</v>
      </c>
      <c r="E110" s="6">
        <v>2</v>
      </c>
      <c r="F110" s="9">
        <f>VLOOKUP(B110,[1]接触网配件!$B$3:$K$617,10,FALSE)</f>
        <v>291</v>
      </c>
      <c r="G110" s="9">
        <f t="shared" si="1"/>
        <v>582</v>
      </c>
      <c r="H110" s="9"/>
    </row>
    <row r="111" s="2" customFormat="1" spans="1:8">
      <c r="A111" s="6">
        <v>109</v>
      </c>
      <c r="B111" s="6">
        <v>10006053</v>
      </c>
      <c r="C111" s="6" t="s">
        <v>123</v>
      </c>
      <c r="D111" s="6" t="s">
        <v>10</v>
      </c>
      <c r="E111" s="6">
        <v>2</v>
      </c>
      <c r="F111" s="9">
        <f>VLOOKUP(B111,[1]接触网配件!$B$3:$K$617,10,FALSE)</f>
        <v>215</v>
      </c>
      <c r="G111" s="9">
        <f t="shared" si="1"/>
        <v>430</v>
      </c>
      <c r="H111" s="9"/>
    </row>
    <row r="112" s="2" customFormat="1" spans="1:8">
      <c r="A112" s="6">
        <v>110</v>
      </c>
      <c r="B112" s="6">
        <v>10006055</v>
      </c>
      <c r="C112" s="6" t="s">
        <v>124</v>
      </c>
      <c r="D112" s="6" t="s">
        <v>10</v>
      </c>
      <c r="E112" s="6">
        <v>2</v>
      </c>
      <c r="F112" s="9">
        <f>VLOOKUP(B112,[1]接触网配件!$B$3:$K$617,10,FALSE)</f>
        <v>166</v>
      </c>
      <c r="G112" s="9">
        <f t="shared" si="1"/>
        <v>332</v>
      </c>
      <c r="H112" s="9"/>
    </row>
    <row r="113" s="2" customFormat="1" spans="1:8">
      <c r="A113" s="6">
        <v>111</v>
      </c>
      <c r="B113" s="6">
        <v>10006056</v>
      </c>
      <c r="C113" s="6" t="s">
        <v>125</v>
      </c>
      <c r="D113" s="6" t="s">
        <v>10</v>
      </c>
      <c r="E113" s="6">
        <v>2</v>
      </c>
      <c r="F113" s="9">
        <f>VLOOKUP(B113,[1]接触网配件!$B$3:$K$617,10,FALSE)</f>
        <v>237</v>
      </c>
      <c r="G113" s="9">
        <f t="shared" si="1"/>
        <v>474</v>
      </c>
      <c r="H113" s="9"/>
    </row>
    <row r="114" s="2" customFormat="1" spans="1:8">
      <c r="A114" s="6">
        <v>112</v>
      </c>
      <c r="B114" s="6">
        <v>10006057</v>
      </c>
      <c r="C114" s="6" t="s">
        <v>126</v>
      </c>
      <c r="D114" s="6" t="s">
        <v>10</v>
      </c>
      <c r="E114" s="6">
        <v>2</v>
      </c>
      <c r="F114" s="9">
        <f>VLOOKUP(B114,[1]接触网配件!$B$3:$K$617,10,FALSE)</f>
        <v>201</v>
      </c>
      <c r="G114" s="9">
        <f t="shared" si="1"/>
        <v>402</v>
      </c>
      <c r="H114" s="9"/>
    </row>
    <row r="115" s="2" customFormat="1" spans="1:8">
      <c r="A115" s="6">
        <v>113</v>
      </c>
      <c r="B115" s="6">
        <v>10006058</v>
      </c>
      <c r="C115" s="6" t="s">
        <v>127</v>
      </c>
      <c r="D115" s="6" t="s">
        <v>10</v>
      </c>
      <c r="E115" s="6">
        <v>2</v>
      </c>
      <c r="F115" s="9">
        <f>VLOOKUP(B115,[1]接触网配件!$B$3:$K$617,10,FALSE)</f>
        <v>342</v>
      </c>
      <c r="G115" s="9">
        <f t="shared" si="1"/>
        <v>684</v>
      </c>
      <c r="H115" s="9"/>
    </row>
    <row r="116" s="2" customFormat="1" spans="1:8">
      <c r="A116" s="6">
        <v>114</v>
      </c>
      <c r="B116" s="6">
        <v>10006063</v>
      </c>
      <c r="C116" s="6" t="s">
        <v>128</v>
      </c>
      <c r="D116" s="6" t="s">
        <v>10</v>
      </c>
      <c r="E116" s="6">
        <v>2</v>
      </c>
      <c r="F116" s="9">
        <f>VLOOKUP(B116,[1]接触网配件!$B$3:$K$617,10,FALSE)</f>
        <v>64</v>
      </c>
      <c r="G116" s="9">
        <f t="shared" si="1"/>
        <v>128</v>
      </c>
      <c r="H116" s="9"/>
    </row>
    <row r="117" s="2" customFormat="1" spans="1:8">
      <c r="A117" s="6">
        <v>115</v>
      </c>
      <c r="B117" s="6">
        <v>10006619</v>
      </c>
      <c r="C117" s="6" t="s">
        <v>129</v>
      </c>
      <c r="D117" s="6" t="s">
        <v>10</v>
      </c>
      <c r="E117" s="6">
        <v>5</v>
      </c>
      <c r="F117" s="9">
        <f>VLOOKUP(B117,[1]接触网配件!$B$3:$K$617,10,FALSE)</f>
        <v>79</v>
      </c>
      <c r="G117" s="9">
        <f t="shared" si="1"/>
        <v>395</v>
      </c>
      <c r="H117" s="9"/>
    </row>
    <row r="118" s="2" customFormat="1" spans="1:8">
      <c r="A118" s="6">
        <v>116</v>
      </c>
      <c r="B118" s="6">
        <v>10006620</v>
      </c>
      <c r="C118" s="6" t="s">
        <v>130</v>
      </c>
      <c r="D118" s="6" t="s">
        <v>10</v>
      </c>
      <c r="E118" s="6">
        <v>5</v>
      </c>
      <c r="F118" s="9">
        <f>VLOOKUP(B118,[1]接触网配件!$B$3:$K$617,10,FALSE)</f>
        <v>79</v>
      </c>
      <c r="G118" s="9">
        <f t="shared" si="1"/>
        <v>395</v>
      </c>
      <c r="H118" s="9"/>
    </row>
    <row r="119" s="2" customFormat="1" spans="1:8">
      <c r="A119" s="6">
        <v>117</v>
      </c>
      <c r="B119" s="6">
        <v>10006798</v>
      </c>
      <c r="C119" s="6" t="s">
        <v>131</v>
      </c>
      <c r="D119" s="6" t="s">
        <v>10</v>
      </c>
      <c r="E119" s="6">
        <v>2</v>
      </c>
      <c r="F119" s="9">
        <f>VLOOKUP(B119,[1]接触网配件!$B$3:$K$617,10,FALSE)</f>
        <v>132</v>
      </c>
      <c r="G119" s="9">
        <f t="shared" si="1"/>
        <v>264</v>
      </c>
      <c r="H119" s="9"/>
    </row>
    <row r="120" s="2" customFormat="1" spans="1:8">
      <c r="A120" s="6">
        <v>118</v>
      </c>
      <c r="B120" s="6">
        <v>10006799</v>
      </c>
      <c r="C120" s="6" t="s">
        <v>132</v>
      </c>
      <c r="D120" s="6" t="s">
        <v>10</v>
      </c>
      <c r="E120" s="6">
        <v>2</v>
      </c>
      <c r="F120" s="9">
        <f>VLOOKUP(B120,[1]接触网配件!$B$3:$K$617,10,FALSE)</f>
        <v>142</v>
      </c>
      <c r="G120" s="9">
        <f t="shared" si="1"/>
        <v>284</v>
      </c>
      <c r="H120" s="9"/>
    </row>
    <row r="121" s="2" customFormat="1" spans="1:8">
      <c r="A121" s="6">
        <v>119</v>
      </c>
      <c r="B121" s="6">
        <v>10006800</v>
      </c>
      <c r="C121" s="6" t="s">
        <v>133</v>
      </c>
      <c r="D121" s="6" t="s">
        <v>10</v>
      </c>
      <c r="E121" s="6">
        <v>2</v>
      </c>
      <c r="F121" s="9">
        <f>VLOOKUP(B121,[1]接触网配件!$B$3:$K$617,10,FALSE)</f>
        <v>148</v>
      </c>
      <c r="G121" s="9">
        <f t="shared" si="1"/>
        <v>296</v>
      </c>
      <c r="H121" s="9"/>
    </row>
    <row r="122" s="2" customFormat="1" spans="1:8">
      <c r="A122" s="6">
        <v>120</v>
      </c>
      <c r="B122" s="6">
        <v>10006810</v>
      </c>
      <c r="C122" s="6" t="s">
        <v>134</v>
      </c>
      <c r="D122" s="6" t="s">
        <v>12</v>
      </c>
      <c r="E122" s="6">
        <v>2</v>
      </c>
      <c r="F122" s="9">
        <f>VLOOKUP(B122,[1]接触网配件!$B$3:$K$617,10,FALSE)</f>
        <v>166</v>
      </c>
      <c r="G122" s="9">
        <f t="shared" si="1"/>
        <v>332</v>
      </c>
      <c r="H122" s="9"/>
    </row>
    <row r="123" s="2" customFormat="1" spans="1:8">
      <c r="A123" s="6">
        <v>121</v>
      </c>
      <c r="B123" s="6">
        <v>10010832</v>
      </c>
      <c r="C123" s="6" t="s">
        <v>135</v>
      </c>
      <c r="D123" s="6" t="s">
        <v>10</v>
      </c>
      <c r="E123" s="6">
        <v>2</v>
      </c>
      <c r="F123" s="9">
        <f>VLOOKUP(B123,[1]接触网配件!$B$3:$K$617,10,FALSE)</f>
        <v>83</v>
      </c>
      <c r="G123" s="9">
        <f t="shared" si="1"/>
        <v>166</v>
      </c>
      <c r="H123" s="9"/>
    </row>
    <row r="124" s="2" customFormat="1" spans="1:8">
      <c r="A124" s="6">
        <v>122</v>
      </c>
      <c r="B124" s="6">
        <v>10010833</v>
      </c>
      <c r="C124" s="6" t="s">
        <v>136</v>
      </c>
      <c r="D124" s="6" t="s">
        <v>10</v>
      </c>
      <c r="E124" s="6">
        <v>2</v>
      </c>
      <c r="F124" s="9">
        <f>VLOOKUP(B124,[1]接触网配件!$B$3:$K$617,10,FALSE)</f>
        <v>80</v>
      </c>
      <c r="G124" s="9">
        <f t="shared" si="1"/>
        <v>160</v>
      </c>
      <c r="H124" s="9"/>
    </row>
    <row r="125" s="2" customFormat="1" spans="1:8">
      <c r="A125" s="6">
        <v>123</v>
      </c>
      <c r="B125" s="6">
        <v>10010844</v>
      </c>
      <c r="C125" s="6" t="s">
        <v>137</v>
      </c>
      <c r="D125" s="6" t="s">
        <v>10</v>
      </c>
      <c r="E125" s="6">
        <v>5</v>
      </c>
      <c r="F125" s="9">
        <f>VLOOKUP(B125,[1]接触网配件!$B$3:$K$617,10,FALSE)</f>
        <v>206</v>
      </c>
      <c r="G125" s="9">
        <f t="shared" si="1"/>
        <v>1030</v>
      </c>
      <c r="H125" s="9"/>
    </row>
    <row r="126" s="2" customFormat="1" spans="1:8">
      <c r="A126" s="6">
        <v>124</v>
      </c>
      <c r="B126" s="6">
        <v>10010849</v>
      </c>
      <c r="C126" s="6" t="s">
        <v>138</v>
      </c>
      <c r="D126" s="6" t="s">
        <v>12</v>
      </c>
      <c r="E126" s="6">
        <v>5</v>
      </c>
      <c r="F126" s="9">
        <f>VLOOKUP(B126,[1]接触网配件!$B$3:$K$617,10,FALSE)</f>
        <v>153</v>
      </c>
      <c r="G126" s="9">
        <f t="shared" si="1"/>
        <v>765</v>
      </c>
      <c r="H126" s="9"/>
    </row>
    <row r="127" s="2" customFormat="1" spans="1:8">
      <c r="A127" s="6">
        <v>125</v>
      </c>
      <c r="B127" s="6">
        <v>10010850</v>
      </c>
      <c r="C127" s="6" t="s">
        <v>139</v>
      </c>
      <c r="D127" s="6" t="s">
        <v>12</v>
      </c>
      <c r="E127" s="6">
        <v>5</v>
      </c>
      <c r="F127" s="9">
        <f>VLOOKUP(B127,[1]接触网配件!$B$3:$K$617,10,FALSE)</f>
        <v>158</v>
      </c>
      <c r="G127" s="9">
        <f t="shared" si="1"/>
        <v>790</v>
      </c>
      <c r="H127" s="9"/>
    </row>
    <row r="128" s="2" customFormat="1" spans="1:8">
      <c r="A128" s="6">
        <v>126</v>
      </c>
      <c r="B128" s="6">
        <v>10010851</v>
      </c>
      <c r="C128" s="6" t="s">
        <v>140</v>
      </c>
      <c r="D128" s="6" t="s">
        <v>12</v>
      </c>
      <c r="E128" s="6">
        <v>5</v>
      </c>
      <c r="F128" s="9">
        <f>VLOOKUP(B128,[1]接触网配件!$B$3:$K$617,10,FALSE)</f>
        <v>163</v>
      </c>
      <c r="G128" s="9">
        <f t="shared" si="1"/>
        <v>815</v>
      </c>
      <c r="H128" s="9"/>
    </row>
    <row r="129" s="2" customFormat="1" spans="1:8">
      <c r="A129" s="6">
        <v>127</v>
      </c>
      <c r="B129" s="6">
        <v>10010852</v>
      </c>
      <c r="C129" s="6" t="s">
        <v>141</v>
      </c>
      <c r="D129" s="6" t="s">
        <v>12</v>
      </c>
      <c r="E129" s="6">
        <v>5</v>
      </c>
      <c r="F129" s="9">
        <f>VLOOKUP(B129,[1]接触网配件!$B$3:$K$617,10,FALSE)</f>
        <v>198</v>
      </c>
      <c r="G129" s="9">
        <f t="shared" si="1"/>
        <v>990</v>
      </c>
      <c r="H129" s="9"/>
    </row>
    <row r="130" s="2" customFormat="1" spans="1:8">
      <c r="A130" s="6">
        <v>128</v>
      </c>
      <c r="B130" s="6">
        <v>10010853</v>
      </c>
      <c r="C130" s="6" t="s">
        <v>142</v>
      </c>
      <c r="D130" s="6" t="s">
        <v>12</v>
      </c>
      <c r="E130" s="6">
        <v>5</v>
      </c>
      <c r="F130" s="9">
        <f>VLOOKUP(B130,[1]接触网配件!$B$3:$K$617,10,FALSE)</f>
        <v>211</v>
      </c>
      <c r="G130" s="9">
        <f t="shared" si="1"/>
        <v>1055</v>
      </c>
      <c r="H130" s="9"/>
    </row>
    <row r="131" s="2" customFormat="1" spans="1:8">
      <c r="A131" s="6">
        <v>129</v>
      </c>
      <c r="B131" s="6">
        <v>10011448</v>
      </c>
      <c r="C131" s="6" t="s">
        <v>143</v>
      </c>
      <c r="D131" s="6" t="s">
        <v>20</v>
      </c>
      <c r="E131" s="6">
        <v>5</v>
      </c>
      <c r="F131" s="9">
        <f>VLOOKUP(B131,[1]接触网配件!$B$3:$K$617,10,FALSE)</f>
        <v>18</v>
      </c>
      <c r="G131" s="9">
        <f t="shared" ref="G131:G194" si="2">F131*E131</f>
        <v>90</v>
      </c>
      <c r="H131" s="9"/>
    </row>
    <row r="132" s="2" customFormat="1" spans="1:8">
      <c r="A132" s="6">
        <v>130</v>
      </c>
      <c r="B132" s="6">
        <v>10011462</v>
      </c>
      <c r="C132" s="6" t="s">
        <v>144</v>
      </c>
      <c r="D132" s="6" t="s">
        <v>10</v>
      </c>
      <c r="E132" s="6">
        <v>5</v>
      </c>
      <c r="F132" s="9">
        <f>VLOOKUP(B132,[1]接触网配件!$B$3:$K$617,10,FALSE)</f>
        <v>29</v>
      </c>
      <c r="G132" s="9">
        <f t="shared" si="2"/>
        <v>145</v>
      </c>
      <c r="H132" s="9"/>
    </row>
    <row r="133" s="2" customFormat="1" spans="1:8">
      <c r="A133" s="6">
        <v>131</v>
      </c>
      <c r="B133" s="6">
        <v>10011871</v>
      </c>
      <c r="C133" s="6" t="s">
        <v>145</v>
      </c>
      <c r="D133" s="6" t="s">
        <v>10</v>
      </c>
      <c r="E133" s="6">
        <v>5</v>
      </c>
      <c r="F133" s="9">
        <f>VLOOKUP(B133,[1]接触网配件!$B$3:$K$617,10,FALSE)</f>
        <v>85</v>
      </c>
      <c r="G133" s="9">
        <f t="shared" si="2"/>
        <v>425</v>
      </c>
      <c r="H133" s="9"/>
    </row>
    <row r="134" s="2" customFormat="1" spans="1:8">
      <c r="A134" s="6">
        <v>132</v>
      </c>
      <c r="B134" s="6">
        <v>10011872</v>
      </c>
      <c r="C134" s="6" t="s">
        <v>146</v>
      </c>
      <c r="D134" s="6" t="s">
        <v>10</v>
      </c>
      <c r="E134" s="6">
        <v>5</v>
      </c>
      <c r="F134" s="9">
        <f>VLOOKUP(B134,[1]接触网配件!$B$3:$K$617,10,FALSE)</f>
        <v>85</v>
      </c>
      <c r="G134" s="9">
        <f t="shared" si="2"/>
        <v>425</v>
      </c>
      <c r="H134" s="9"/>
    </row>
    <row r="135" s="2" customFormat="1" spans="1:8">
      <c r="A135" s="6">
        <v>133</v>
      </c>
      <c r="B135" s="6">
        <v>10011879</v>
      </c>
      <c r="C135" s="6" t="s">
        <v>147</v>
      </c>
      <c r="D135" s="6" t="s">
        <v>10</v>
      </c>
      <c r="E135" s="6">
        <v>5</v>
      </c>
      <c r="F135" s="9">
        <f>VLOOKUP(B135,[1]接触网配件!$B$3:$K$617,10,FALSE)</f>
        <v>85</v>
      </c>
      <c r="G135" s="9">
        <f t="shared" si="2"/>
        <v>425</v>
      </c>
      <c r="H135" s="9"/>
    </row>
    <row r="136" s="2" customFormat="1" spans="1:8">
      <c r="A136" s="6">
        <v>134</v>
      </c>
      <c r="B136" s="6">
        <v>10011880</v>
      </c>
      <c r="C136" s="6" t="s">
        <v>148</v>
      </c>
      <c r="D136" s="6" t="s">
        <v>10</v>
      </c>
      <c r="E136" s="6">
        <v>5</v>
      </c>
      <c r="F136" s="9">
        <f>VLOOKUP(B136,[1]接触网配件!$B$3:$K$617,10,FALSE)</f>
        <v>85</v>
      </c>
      <c r="G136" s="9">
        <f t="shared" si="2"/>
        <v>425</v>
      </c>
      <c r="H136" s="9"/>
    </row>
    <row r="137" s="2" customFormat="1" spans="1:8">
      <c r="A137" s="6">
        <v>135</v>
      </c>
      <c r="B137" s="6">
        <v>10011926</v>
      </c>
      <c r="C137" s="6" t="s">
        <v>149</v>
      </c>
      <c r="D137" s="6" t="s">
        <v>20</v>
      </c>
      <c r="E137" s="6">
        <v>5</v>
      </c>
      <c r="F137" s="9">
        <f>VLOOKUP(B137,[1]接触网配件!$B$3:$K$617,10,FALSE)</f>
        <v>79</v>
      </c>
      <c r="G137" s="9">
        <f t="shared" si="2"/>
        <v>395</v>
      </c>
      <c r="H137" s="9"/>
    </row>
    <row r="138" s="2" customFormat="1" spans="1:8">
      <c r="A138" s="6">
        <v>136</v>
      </c>
      <c r="B138" s="6">
        <v>10012195</v>
      </c>
      <c r="C138" s="6" t="s">
        <v>150</v>
      </c>
      <c r="D138" s="6" t="s">
        <v>12</v>
      </c>
      <c r="E138" s="6">
        <v>5</v>
      </c>
      <c r="F138" s="9">
        <f>VLOOKUP(B138,[1]接触网配件!$B$3:$K$617,10,FALSE)</f>
        <v>166</v>
      </c>
      <c r="G138" s="9">
        <f t="shared" si="2"/>
        <v>830</v>
      </c>
      <c r="H138" s="9"/>
    </row>
    <row r="139" s="2" customFormat="1" spans="1:8">
      <c r="A139" s="6">
        <v>137</v>
      </c>
      <c r="B139" s="6">
        <v>10012196</v>
      </c>
      <c r="C139" s="6" t="s">
        <v>151</v>
      </c>
      <c r="D139" s="6" t="s">
        <v>12</v>
      </c>
      <c r="E139" s="6">
        <v>5</v>
      </c>
      <c r="F139" s="9">
        <f>VLOOKUP(B139,[1]接触网配件!$B$3:$K$617,10,FALSE)</f>
        <v>173</v>
      </c>
      <c r="G139" s="9">
        <f t="shared" si="2"/>
        <v>865</v>
      </c>
      <c r="H139" s="9"/>
    </row>
    <row r="140" s="2" customFormat="1" spans="1:8">
      <c r="A140" s="6">
        <v>138</v>
      </c>
      <c r="B140" s="6">
        <v>10012197</v>
      </c>
      <c r="C140" s="6" t="s">
        <v>152</v>
      </c>
      <c r="D140" s="6" t="s">
        <v>10</v>
      </c>
      <c r="E140" s="6">
        <v>5</v>
      </c>
      <c r="F140" s="9">
        <f>VLOOKUP(B140,[1]接触网配件!$B$3:$K$617,10,FALSE)</f>
        <v>218</v>
      </c>
      <c r="G140" s="9">
        <f t="shared" si="2"/>
        <v>1090</v>
      </c>
      <c r="H140" s="9"/>
    </row>
    <row r="141" s="2" customFormat="1" spans="1:8">
      <c r="A141" s="6">
        <v>139</v>
      </c>
      <c r="B141" s="6">
        <v>10012198</v>
      </c>
      <c r="C141" s="6" t="s">
        <v>153</v>
      </c>
      <c r="D141" s="6" t="s">
        <v>10</v>
      </c>
      <c r="E141" s="6">
        <v>5</v>
      </c>
      <c r="F141" s="9">
        <f>VLOOKUP(B141,[1]接触网配件!$B$3:$K$617,10,FALSE)</f>
        <v>228</v>
      </c>
      <c r="G141" s="9">
        <f t="shared" si="2"/>
        <v>1140</v>
      </c>
      <c r="H141" s="9"/>
    </row>
    <row r="142" s="2" customFormat="1" spans="1:8">
      <c r="A142" s="6">
        <v>140</v>
      </c>
      <c r="B142" s="6">
        <v>10012199</v>
      </c>
      <c r="C142" s="6" t="s">
        <v>154</v>
      </c>
      <c r="D142" s="6" t="s">
        <v>12</v>
      </c>
      <c r="E142" s="6">
        <v>5</v>
      </c>
      <c r="F142" s="9">
        <f>VLOOKUP(B142,[1]接触网配件!$B$3:$K$617,10,FALSE)</f>
        <v>238</v>
      </c>
      <c r="G142" s="9">
        <f t="shared" si="2"/>
        <v>1190</v>
      </c>
      <c r="H142" s="9"/>
    </row>
    <row r="143" s="2" customFormat="1" spans="1:8">
      <c r="A143" s="6">
        <v>141</v>
      </c>
      <c r="B143" s="6">
        <v>10012200</v>
      </c>
      <c r="C143" s="6" t="s">
        <v>155</v>
      </c>
      <c r="D143" s="6" t="s">
        <v>10</v>
      </c>
      <c r="E143" s="6">
        <v>5</v>
      </c>
      <c r="F143" s="9">
        <f>VLOOKUP(B143,[1]接触网配件!$B$3:$K$617,10,FALSE)</f>
        <v>262</v>
      </c>
      <c r="G143" s="9">
        <f t="shared" si="2"/>
        <v>1310</v>
      </c>
      <c r="H143" s="9"/>
    </row>
    <row r="144" s="2" customFormat="1" spans="1:8">
      <c r="A144" s="6">
        <v>142</v>
      </c>
      <c r="B144" s="6">
        <v>10012201</v>
      </c>
      <c r="C144" s="6" t="s">
        <v>156</v>
      </c>
      <c r="D144" s="6" t="s">
        <v>12</v>
      </c>
      <c r="E144" s="6">
        <v>5</v>
      </c>
      <c r="F144" s="9">
        <f>VLOOKUP(B144,[1]接触网配件!$B$3:$K$617,10,FALSE)</f>
        <v>1535</v>
      </c>
      <c r="G144" s="9">
        <f t="shared" si="2"/>
        <v>7675</v>
      </c>
      <c r="H144" s="9"/>
    </row>
    <row r="145" s="2" customFormat="1" spans="1:8">
      <c r="A145" s="6">
        <v>143</v>
      </c>
      <c r="B145" s="6">
        <v>10017590</v>
      </c>
      <c r="C145" s="6" t="s">
        <v>157</v>
      </c>
      <c r="D145" s="6" t="s">
        <v>12</v>
      </c>
      <c r="E145" s="6">
        <v>5</v>
      </c>
      <c r="F145" s="9">
        <f>VLOOKUP(B145,[1]接触网配件!$B$3:$K$617,10,FALSE)</f>
        <v>644</v>
      </c>
      <c r="G145" s="9">
        <f t="shared" si="2"/>
        <v>3220</v>
      </c>
      <c r="H145" s="9"/>
    </row>
    <row r="146" s="2" customFormat="1" spans="1:8">
      <c r="A146" s="6">
        <v>144</v>
      </c>
      <c r="B146" s="6">
        <v>10017591</v>
      </c>
      <c r="C146" s="6" t="s">
        <v>158</v>
      </c>
      <c r="D146" s="6" t="s">
        <v>20</v>
      </c>
      <c r="E146" s="6">
        <v>5</v>
      </c>
      <c r="F146" s="9">
        <f>VLOOKUP(B146,[1]接触网配件!$B$3:$K$617,10,FALSE)</f>
        <v>36</v>
      </c>
      <c r="G146" s="9">
        <f t="shared" si="2"/>
        <v>180</v>
      </c>
      <c r="H146" s="9"/>
    </row>
    <row r="147" s="2" customFormat="1" ht="31.2" spans="1:8">
      <c r="A147" s="6">
        <v>145</v>
      </c>
      <c r="B147" s="6">
        <v>10018424</v>
      </c>
      <c r="C147" s="6" t="s">
        <v>159</v>
      </c>
      <c r="D147" s="6" t="s">
        <v>160</v>
      </c>
      <c r="E147" s="6">
        <v>20</v>
      </c>
      <c r="F147" s="9">
        <f>VLOOKUP(B147,[1]接触网配件!$B$3:$K$617,10,FALSE)</f>
        <v>2.8</v>
      </c>
      <c r="G147" s="9">
        <f t="shared" si="2"/>
        <v>56</v>
      </c>
      <c r="H147" s="9"/>
    </row>
    <row r="148" s="2" customFormat="1" ht="31.2" spans="1:8">
      <c r="A148" s="6">
        <v>146</v>
      </c>
      <c r="B148" s="6">
        <v>10018427</v>
      </c>
      <c r="C148" s="6" t="s">
        <v>161</v>
      </c>
      <c r="D148" s="6" t="s">
        <v>20</v>
      </c>
      <c r="E148" s="6">
        <v>20</v>
      </c>
      <c r="F148" s="9">
        <f>VLOOKUP(B148,[1]接触网配件!$B$3:$K$617,10,FALSE)</f>
        <v>1</v>
      </c>
      <c r="G148" s="9">
        <f t="shared" si="2"/>
        <v>20</v>
      </c>
      <c r="H148" s="9"/>
    </row>
    <row r="149" s="2" customFormat="1" ht="31.2" spans="1:8">
      <c r="A149" s="6">
        <v>147</v>
      </c>
      <c r="B149" s="6">
        <v>10018428</v>
      </c>
      <c r="C149" s="6" t="s">
        <v>162</v>
      </c>
      <c r="D149" s="6" t="s">
        <v>20</v>
      </c>
      <c r="E149" s="6">
        <v>20</v>
      </c>
      <c r="F149" s="9">
        <f>VLOOKUP(B149,[1]接触网配件!$B$3:$K$617,10,FALSE)</f>
        <v>0.5</v>
      </c>
      <c r="G149" s="9">
        <f t="shared" si="2"/>
        <v>10</v>
      </c>
      <c r="H149" s="9"/>
    </row>
    <row r="150" s="2" customFormat="1" ht="31.2" spans="1:8">
      <c r="A150" s="6">
        <v>148</v>
      </c>
      <c r="B150" s="6">
        <v>10018429</v>
      </c>
      <c r="C150" s="6" t="s">
        <v>163</v>
      </c>
      <c r="D150" s="6" t="s">
        <v>20</v>
      </c>
      <c r="E150" s="6">
        <v>20</v>
      </c>
      <c r="F150" s="9">
        <f>VLOOKUP(B150,[1]接触网配件!$B$3:$K$617,10,FALSE)</f>
        <v>0.9</v>
      </c>
      <c r="G150" s="9">
        <f t="shared" si="2"/>
        <v>18</v>
      </c>
      <c r="H150" s="9"/>
    </row>
    <row r="151" s="2" customFormat="1" ht="31.2" spans="1:8">
      <c r="A151" s="6">
        <v>149</v>
      </c>
      <c r="B151" s="6">
        <v>10018431</v>
      </c>
      <c r="C151" s="6" t="s">
        <v>164</v>
      </c>
      <c r="D151" s="6" t="s">
        <v>20</v>
      </c>
      <c r="E151" s="6">
        <v>20</v>
      </c>
      <c r="F151" s="9">
        <f>VLOOKUP(B151,[1]接触网配件!$B$3:$K$617,10,FALSE)</f>
        <v>3</v>
      </c>
      <c r="G151" s="9">
        <f t="shared" si="2"/>
        <v>60</v>
      </c>
      <c r="H151" s="9"/>
    </row>
    <row r="152" s="2" customFormat="1" ht="31.2" spans="1:8">
      <c r="A152" s="6">
        <v>150</v>
      </c>
      <c r="B152" s="6">
        <v>10018436</v>
      </c>
      <c r="C152" s="6" t="s">
        <v>165</v>
      </c>
      <c r="D152" s="6" t="s">
        <v>20</v>
      </c>
      <c r="E152" s="6">
        <v>20</v>
      </c>
      <c r="F152" s="9">
        <f>VLOOKUP(B152,[1]接触网配件!$B$3:$K$617,10,FALSE)</f>
        <v>0.3</v>
      </c>
      <c r="G152" s="9">
        <f t="shared" si="2"/>
        <v>6</v>
      </c>
      <c r="H152" s="9"/>
    </row>
    <row r="153" s="2" customFormat="1" ht="31.2" spans="1:8">
      <c r="A153" s="6">
        <v>151</v>
      </c>
      <c r="B153" s="6">
        <v>10018437</v>
      </c>
      <c r="C153" s="6" t="s">
        <v>166</v>
      </c>
      <c r="D153" s="6" t="s">
        <v>20</v>
      </c>
      <c r="E153" s="6">
        <v>20</v>
      </c>
      <c r="F153" s="9">
        <f>VLOOKUP(B153,[1]接触网配件!$B$3:$K$617,10,FALSE)</f>
        <v>0.3</v>
      </c>
      <c r="G153" s="9">
        <f t="shared" si="2"/>
        <v>6</v>
      </c>
      <c r="H153" s="9"/>
    </row>
    <row r="154" s="2" customFormat="1" spans="1:8">
      <c r="A154" s="6">
        <v>152</v>
      </c>
      <c r="B154" s="6">
        <v>10019097</v>
      </c>
      <c r="C154" s="6" t="s">
        <v>167</v>
      </c>
      <c r="D154" s="6" t="s">
        <v>12</v>
      </c>
      <c r="E154" s="6">
        <v>1</v>
      </c>
      <c r="F154" s="9">
        <f>VLOOKUP(B154,[1]接触网配件!$B$3:$K$617,10,FALSE)</f>
        <v>351</v>
      </c>
      <c r="G154" s="9">
        <f t="shared" si="2"/>
        <v>351</v>
      </c>
      <c r="H154" s="9"/>
    </row>
    <row r="155" s="2" customFormat="1" ht="31.2" spans="1:8">
      <c r="A155" s="6">
        <v>153</v>
      </c>
      <c r="B155" s="6">
        <v>10022171</v>
      </c>
      <c r="C155" s="6" t="s">
        <v>168</v>
      </c>
      <c r="D155" s="6" t="s">
        <v>10</v>
      </c>
      <c r="E155" s="6">
        <v>20</v>
      </c>
      <c r="F155" s="9">
        <f>VLOOKUP(B155,[1]接触网配件!$B$3:$K$617,10,FALSE)</f>
        <v>187</v>
      </c>
      <c r="G155" s="9">
        <f t="shared" si="2"/>
        <v>3740</v>
      </c>
      <c r="H155" s="9"/>
    </row>
    <row r="156" s="2" customFormat="1" ht="31.2" spans="1:8">
      <c r="A156" s="6">
        <v>154</v>
      </c>
      <c r="B156" s="6">
        <v>10022172</v>
      </c>
      <c r="C156" s="6" t="s">
        <v>169</v>
      </c>
      <c r="D156" s="6" t="s">
        <v>10</v>
      </c>
      <c r="E156" s="6">
        <v>20</v>
      </c>
      <c r="F156" s="9">
        <f>VLOOKUP(B156,[1]接触网配件!$B$3:$K$617,10,FALSE)</f>
        <v>187</v>
      </c>
      <c r="G156" s="9">
        <f t="shared" si="2"/>
        <v>3740</v>
      </c>
      <c r="H156" s="9"/>
    </row>
    <row r="157" s="2" customFormat="1" ht="31.2" spans="1:8">
      <c r="A157" s="6">
        <v>155</v>
      </c>
      <c r="B157" s="6">
        <v>10022174</v>
      </c>
      <c r="C157" s="6" t="s">
        <v>170</v>
      </c>
      <c r="D157" s="6" t="s">
        <v>10</v>
      </c>
      <c r="E157" s="6">
        <v>20</v>
      </c>
      <c r="F157" s="9">
        <f>VLOOKUP(B157,[1]接触网配件!$B$3:$K$617,10,FALSE)</f>
        <v>376</v>
      </c>
      <c r="G157" s="9">
        <f t="shared" si="2"/>
        <v>7520</v>
      </c>
      <c r="H157" s="9"/>
    </row>
    <row r="158" s="2" customFormat="1" ht="31.2" spans="1:8">
      <c r="A158" s="6">
        <v>156</v>
      </c>
      <c r="B158" s="6">
        <v>10022177</v>
      </c>
      <c r="C158" s="6" t="s">
        <v>171</v>
      </c>
      <c r="D158" s="6" t="s">
        <v>10</v>
      </c>
      <c r="E158" s="6">
        <v>20</v>
      </c>
      <c r="F158" s="9">
        <f>VLOOKUP(B158,[1]接触网配件!$B$3:$K$617,10,FALSE)</f>
        <v>376</v>
      </c>
      <c r="G158" s="9">
        <f t="shared" si="2"/>
        <v>7520</v>
      </c>
      <c r="H158" s="9"/>
    </row>
    <row r="159" s="2" customFormat="1" spans="1:8">
      <c r="A159" s="6">
        <v>157</v>
      </c>
      <c r="B159" s="6">
        <v>10022185</v>
      </c>
      <c r="C159" s="6" t="s">
        <v>172</v>
      </c>
      <c r="D159" s="6" t="s">
        <v>12</v>
      </c>
      <c r="E159" s="6">
        <v>20</v>
      </c>
      <c r="F159" s="9">
        <f>VLOOKUP(B159,[1]接触网配件!$B$3:$K$617,10,FALSE)</f>
        <v>160</v>
      </c>
      <c r="G159" s="9">
        <f t="shared" si="2"/>
        <v>3200</v>
      </c>
      <c r="H159" s="9"/>
    </row>
    <row r="160" s="2" customFormat="1" spans="1:8">
      <c r="A160" s="6">
        <v>158</v>
      </c>
      <c r="B160" s="6">
        <v>10022186</v>
      </c>
      <c r="C160" s="6" t="s">
        <v>173</v>
      </c>
      <c r="D160" s="6" t="s">
        <v>12</v>
      </c>
      <c r="E160" s="6">
        <v>20</v>
      </c>
      <c r="F160" s="9">
        <f>VLOOKUP(B160,[1]接触网配件!$B$3:$K$617,10,FALSE)</f>
        <v>238</v>
      </c>
      <c r="G160" s="9">
        <f t="shared" si="2"/>
        <v>4760</v>
      </c>
      <c r="H160" s="9"/>
    </row>
    <row r="161" s="2" customFormat="1" spans="1:8">
      <c r="A161" s="6">
        <v>159</v>
      </c>
      <c r="B161" s="6">
        <v>10022199</v>
      </c>
      <c r="C161" s="6" t="s">
        <v>174</v>
      </c>
      <c r="D161" s="6" t="s">
        <v>10</v>
      </c>
      <c r="E161" s="6">
        <v>20</v>
      </c>
      <c r="F161" s="9">
        <f>VLOOKUP(B161,[1]接触网配件!$B$3:$K$617,10,FALSE)</f>
        <v>268</v>
      </c>
      <c r="G161" s="9">
        <f t="shared" si="2"/>
        <v>5360</v>
      </c>
      <c r="H161" s="9"/>
    </row>
    <row r="162" s="2" customFormat="1" spans="1:8">
      <c r="A162" s="6">
        <v>160</v>
      </c>
      <c r="B162" s="6">
        <v>10022200</v>
      </c>
      <c r="C162" s="6" t="s">
        <v>175</v>
      </c>
      <c r="D162" s="6" t="s">
        <v>10</v>
      </c>
      <c r="E162" s="6">
        <v>20</v>
      </c>
      <c r="F162" s="9">
        <f>VLOOKUP(B162,[1]接触网配件!$B$3:$K$617,10,FALSE)</f>
        <v>268</v>
      </c>
      <c r="G162" s="9">
        <f t="shared" si="2"/>
        <v>5360</v>
      </c>
      <c r="H162" s="9"/>
    </row>
    <row r="163" s="2" customFormat="1" spans="1:8">
      <c r="A163" s="6">
        <v>161</v>
      </c>
      <c r="B163" s="6">
        <v>10022201</v>
      </c>
      <c r="C163" s="6" t="s">
        <v>176</v>
      </c>
      <c r="D163" s="6" t="s">
        <v>10</v>
      </c>
      <c r="E163" s="6">
        <v>20</v>
      </c>
      <c r="F163" s="9">
        <f>VLOOKUP(B163,[1]接触网配件!$B$3:$K$617,10,FALSE)</f>
        <v>268</v>
      </c>
      <c r="G163" s="9">
        <f t="shared" si="2"/>
        <v>5360</v>
      </c>
      <c r="H163" s="9"/>
    </row>
    <row r="164" s="2" customFormat="1" spans="1:8">
      <c r="A164" s="6">
        <v>162</v>
      </c>
      <c r="B164" s="6">
        <v>10022204</v>
      </c>
      <c r="C164" s="6" t="s">
        <v>177</v>
      </c>
      <c r="D164" s="6" t="s">
        <v>10</v>
      </c>
      <c r="E164" s="6">
        <v>20</v>
      </c>
      <c r="F164" s="9">
        <f>VLOOKUP(B164,[1]接触网配件!$B$3:$K$617,10,FALSE)</f>
        <v>268</v>
      </c>
      <c r="G164" s="9">
        <f t="shared" si="2"/>
        <v>5360</v>
      </c>
      <c r="H164" s="9"/>
    </row>
    <row r="165" s="2" customFormat="1" spans="1:8">
      <c r="A165" s="6">
        <v>163</v>
      </c>
      <c r="B165" s="6">
        <v>10023636</v>
      </c>
      <c r="C165" s="6" t="s">
        <v>178</v>
      </c>
      <c r="D165" s="6" t="s">
        <v>12</v>
      </c>
      <c r="E165" s="6">
        <v>20</v>
      </c>
      <c r="F165" s="9">
        <f>VLOOKUP(B165,[1]接触网配件!$B$3:$K$617,10,FALSE)</f>
        <v>26</v>
      </c>
      <c r="G165" s="9">
        <f t="shared" si="2"/>
        <v>520</v>
      </c>
      <c r="H165" s="9"/>
    </row>
    <row r="166" s="2" customFormat="1" spans="1:8">
      <c r="A166" s="6">
        <v>164</v>
      </c>
      <c r="B166" s="6">
        <v>10023646</v>
      </c>
      <c r="C166" s="6" t="s">
        <v>179</v>
      </c>
      <c r="D166" s="6" t="s">
        <v>12</v>
      </c>
      <c r="E166" s="6">
        <v>20</v>
      </c>
      <c r="F166" s="9">
        <f>VLOOKUP(B166,[1]接触网配件!$B$3:$K$617,10,FALSE)</f>
        <v>28</v>
      </c>
      <c r="G166" s="9">
        <f t="shared" si="2"/>
        <v>560</v>
      </c>
      <c r="H166" s="9"/>
    </row>
    <row r="167" s="2" customFormat="1" spans="1:8">
      <c r="A167" s="6">
        <v>165</v>
      </c>
      <c r="B167" s="6">
        <v>10023663</v>
      </c>
      <c r="C167" s="6" t="s">
        <v>180</v>
      </c>
      <c r="D167" s="6" t="s">
        <v>12</v>
      </c>
      <c r="E167" s="6">
        <v>20</v>
      </c>
      <c r="F167" s="9">
        <f>VLOOKUP(B167,[1]接触网配件!$B$3:$K$617,10,FALSE)</f>
        <v>53</v>
      </c>
      <c r="G167" s="9">
        <f t="shared" si="2"/>
        <v>1060</v>
      </c>
      <c r="H167" s="9"/>
    </row>
    <row r="168" s="2" customFormat="1" spans="1:8">
      <c r="A168" s="6">
        <v>166</v>
      </c>
      <c r="B168" s="6">
        <v>10023849</v>
      </c>
      <c r="C168" s="6" t="s">
        <v>181</v>
      </c>
      <c r="D168" s="6" t="s">
        <v>10</v>
      </c>
      <c r="E168" s="6">
        <v>5</v>
      </c>
      <c r="F168" s="9">
        <f>VLOOKUP(B168,[1]接触网配件!$B$3:$K$617,10,FALSE)</f>
        <v>1337</v>
      </c>
      <c r="G168" s="9">
        <f t="shared" si="2"/>
        <v>6685</v>
      </c>
      <c r="H168" s="9"/>
    </row>
    <row r="169" s="2" customFormat="1" spans="1:8">
      <c r="A169" s="6">
        <v>167</v>
      </c>
      <c r="B169" s="6">
        <v>10023850</v>
      </c>
      <c r="C169" s="6" t="s">
        <v>182</v>
      </c>
      <c r="D169" s="6" t="s">
        <v>10</v>
      </c>
      <c r="E169" s="6">
        <v>5</v>
      </c>
      <c r="F169" s="9">
        <f>VLOOKUP(B169,[1]接触网配件!$B$3:$K$617,10,FALSE)</f>
        <v>1535</v>
      </c>
      <c r="G169" s="9">
        <f t="shared" si="2"/>
        <v>7675</v>
      </c>
      <c r="H169" s="9"/>
    </row>
    <row r="170" s="2" customFormat="1" spans="1:8">
      <c r="A170" s="6">
        <v>168</v>
      </c>
      <c r="B170" s="6">
        <v>10026320</v>
      </c>
      <c r="C170" s="6" t="s">
        <v>183</v>
      </c>
      <c r="D170" s="6" t="s">
        <v>10</v>
      </c>
      <c r="E170" s="6">
        <v>20</v>
      </c>
      <c r="F170" s="9">
        <f>VLOOKUP(B170,[1]接触网配件!$B$3:$K$617,10,FALSE)</f>
        <v>164</v>
      </c>
      <c r="G170" s="9">
        <f t="shared" si="2"/>
        <v>3280</v>
      </c>
      <c r="H170" s="9"/>
    </row>
    <row r="171" s="2" customFormat="1" ht="31.2" spans="1:8">
      <c r="A171" s="6">
        <v>169</v>
      </c>
      <c r="B171" s="6">
        <v>10030621</v>
      </c>
      <c r="C171" s="6" t="s">
        <v>184</v>
      </c>
      <c r="D171" s="6" t="s">
        <v>12</v>
      </c>
      <c r="E171" s="6">
        <v>20</v>
      </c>
      <c r="F171" s="9">
        <f>VLOOKUP(B171,[1]接触网配件!$B$3:$K$617,10,FALSE)</f>
        <v>109</v>
      </c>
      <c r="G171" s="9">
        <f t="shared" si="2"/>
        <v>2180</v>
      </c>
      <c r="H171" s="9"/>
    </row>
    <row r="172" s="2" customFormat="1" ht="31.2" spans="1:8">
      <c r="A172" s="6">
        <v>170</v>
      </c>
      <c r="B172" s="6">
        <v>10034358</v>
      </c>
      <c r="C172" s="6" t="s">
        <v>185</v>
      </c>
      <c r="D172" s="6" t="s">
        <v>10</v>
      </c>
      <c r="E172" s="6">
        <v>20</v>
      </c>
      <c r="F172" s="9">
        <f>VLOOKUP(B172,[1]接触网配件!$B$3:$K$617,10,FALSE)</f>
        <v>187</v>
      </c>
      <c r="G172" s="9">
        <f t="shared" si="2"/>
        <v>3740</v>
      </c>
      <c r="H172" s="9"/>
    </row>
    <row r="173" s="2" customFormat="1" spans="1:8">
      <c r="A173" s="6">
        <v>171</v>
      </c>
      <c r="B173" s="6">
        <v>10034359</v>
      </c>
      <c r="C173" s="6" t="s">
        <v>186</v>
      </c>
      <c r="D173" s="6" t="s">
        <v>10</v>
      </c>
      <c r="E173" s="6">
        <v>20</v>
      </c>
      <c r="F173" s="9">
        <f>VLOOKUP(B173,[1]接触网配件!$B$3:$K$617,10,FALSE)</f>
        <v>79</v>
      </c>
      <c r="G173" s="9">
        <f t="shared" si="2"/>
        <v>1580</v>
      </c>
      <c r="H173" s="9"/>
    </row>
    <row r="174" s="2" customFormat="1" spans="1:8">
      <c r="A174" s="6">
        <v>172</v>
      </c>
      <c r="B174" s="6">
        <v>10034360</v>
      </c>
      <c r="C174" s="6" t="s">
        <v>187</v>
      </c>
      <c r="D174" s="6" t="s">
        <v>10</v>
      </c>
      <c r="E174" s="6">
        <v>20</v>
      </c>
      <c r="F174" s="9">
        <f>VLOOKUP(B174,[1]接触网配件!$B$3:$K$617,10,FALSE)</f>
        <v>79</v>
      </c>
      <c r="G174" s="9">
        <f t="shared" si="2"/>
        <v>1580</v>
      </c>
      <c r="H174" s="9"/>
    </row>
    <row r="175" s="2" customFormat="1" spans="1:8">
      <c r="A175" s="6">
        <v>173</v>
      </c>
      <c r="B175" s="6">
        <v>10037913</v>
      </c>
      <c r="C175" s="6" t="s">
        <v>188</v>
      </c>
      <c r="D175" s="6" t="s">
        <v>20</v>
      </c>
      <c r="E175" s="6">
        <v>5</v>
      </c>
      <c r="F175" s="9">
        <f>VLOOKUP(B175,[1]接触网配件!$B$3:$K$617,10,FALSE)</f>
        <v>44</v>
      </c>
      <c r="G175" s="9">
        <f t="shared" si="2"/>
        <v>220</v>
      </c>
      <c r="H175" s="9"/>
    </row>
    <row r="176" s="2" customFormat="1" spans="1:8">
      <c r="A176" s="6">
        <v>174</v>
      </c>
      <c r="B176" s="6">
        <v>10037982</v>
      </c>
      <c r="C176" s="6" t="s">
        <v>189</v>
      </c>
      <c r="D176" s="6" t="s">
        <v>20</v>
      </c>
      <c r="E176" s="6">
        <v>20</v>
      </c>
      <c r="F176" s="9">
        <f>VLOOKUP(B176,[1]接触网配件!$B$3:$K$617,10,FALSE)</f>
        <v>16</v>
      </c>
      <c r="G176" s="9">
        <f t="shared" si="2"/>
        <v>320</v>
      </c>
      <c r="H176" s="9"/>
    </row>
    <row r="177" s="2" customFormat="1" spans="1:8">
      <c r="A177" s="6">
        <v>175</v>
      </c>
      <c r="B177" s="6">
        <v>10037984</v>
      </c>
      <c r="C177" s="6" t="s">
        <v>190</v>
      </c>
      <c r="D177" s="6" t="s">
        <v>20</v>
      </c>
      <c r="E177" s="6">
        <v>20</v>
      </c>
      <c r="F177" s="9">
        <f>VLOOKUP(B177,[1]接触网配件!$B$3:$K$617,10,FALSE)</f>
        <v>16</v>
      </c>
      <c r="G177" s="9">
        <f t="shared" si="2"/>
        <v>320</v>
      </c>
      <c r="H177" s="9"/>
    </row>
    <row r="178" s="2" customFormat="1" spans="1:8">
      <c r="A178" s="6">
        <v>176</v>
      </c>
      <c r="B178" s="6">
        <v>10037989</v>
      </c>
      <c r="C178" s="6" t="s">
        <v>191</v>
      </c>
      <c r="D178" s="6" t="s">
        <v>10</v>
      </c>
      <c r="E178" s="6">
        <v>20</v>
      </c>
      <c r="F178" s="9">
        <f>VLOOKUP(B178,[1]接触网配件!$B$3:$K$617,10,FALSE)</f>
        <v>24</v>
      </c>
      <c r="G178" s="9">
        <f t="shared" si="2"/>
        <v>480</v>
      </c>
      <c r="H178" s="9"/>
    </row>
    <row r="179" s="2" customFormat="1" spans="1:8">
      <c r="A179" s="6">
        <v>177</v>
      </c>
      <c r="B179" s="6">
        <v>10037998</v>
      </c>
      <c r="C179" s="6" t="s">
        <v>192</v>
      </c>
      <c r="D179" s="6" t="s">
        <v>20</v>
      </c>
      <c r="E179" s="6">
        <v>5</v>
      </c>
      <c r="F179" s="9">
        <f>VLOOKUP(B179,[1]接触网配件!$B$3:$K$617,10,FALSE)</f>
        <v>30</v>
      </c>
      <c r="G179" s="9">
        <f t="shared" si="2"/>
        <v>150</v>
      </c>
      <c r="H179" s="9"/>
    </row>
    <row r="180" s="2" customFormat="1" spans="1:8">
      <c r="A180" s="6">
        <v>178</v>
      </c>
      <c r="B180" s="6">
        <v>10038515</v>
      </c>
      <c r="C180" s="6" t="s">
        <v>193</v>
      </c>
      <c r="D180" s="6" t="s">
        <v>20</v>
      </c>
      <c r="E180" s="6">
        <v>20</v>
      </c>
      <c r="F180" s="9">
        <f>VLOOKUP(B180,[1]接触网配件!$B$3:$K$617,10,FALSE)</f>
        <v>162</v>
      </c>
      <c r="G180" s="9">
        <f t="shared" si="2"/>
        <v>3240</v>
      </c>
      <c r="H180" s="9"/>
    </row>
    <row r="181" s="2" customFormat="1" spans="1:8">
      <c r="A181" s="6">
        <v>179</v>
      </c>
      <c r="B181" s="6">
        <v>10038517</v>
      </c>
      <c r="C181" s="6" t="s">
        <v>194</v>
      </c>
      <c r="D181" s="6" t="s">
        <v>20</v>
      </c>
      <c r="E181" s="6">
        <v>20</v>
      </c>
      <c r="F181" s="9">
        <f>VLOOKUP(B181,[1]接触网配件!$B$3:$K$617,10,FALSE)</f>
        <v>149</v>
      </c>
      <c r="G181" s="9">
        <f t="shared" si="2"/>
        <v>2980</v>
      </c>
      <c r="H181" s="9"/>
    </row>
    <row r="182" s="2" customFormat="1" spans="1:8">
      <c r="A182" s="6">
        <v>180</v>
      </c>
      <c r="B182" s="6">
        <v>10038528</v>
      </c>
      <c r="C182" s="6" t="s">
        <v>195</v>
      </c>
      <c r="D182" s="6" t="s">
        <v>20</v>
      </c>
      <c r="E182" s="6">
        <v>20</v>
      </c>
      <c r="F182" s="9">
        <f>VLOOKUP(B182,[1]接触网配件!$B$3:$K$617,10,FALSE)</f>
        <v>51</v>
      </c>
      <c r="G182" s="9">
        <f t="shared" si="2"/>
        <v>1020</v>
      </c>
      <c r="H182" s="9"/>
    </row>
    <row r="183" s="2" customFormat="1" spans="1:8">
      <c r="A183" s="6">
        <v>181</v>
      </c>
      <c r="B183" s="6">
        <v>10038531</v>
      </c>
      <c r="C183" s="6" t="s">
        <v>196</v>
      </c>
      <c r="D183" s="6" t="s">
        <v>20</v>
      </c>
      <c r="E183" s="6">
        <v>20</v>
      </c>
      <c r="F183" s="9">
        <f>VLOOKUP(B183,[1]接触网配件!$B$3:$K$617,10,FALSE)</f>
        <v>64</v>
      </c>
      <c r="G183" s="9">
        <f t="shared" si="2"/>
        <v>1280</v>
      </c>
      <c r="H183" s="9"/>
    </row>
    <row r="184" s="2" customFormat="1" spans="1:8">
      <c r="A184" s="6">
        <v>182</v>
      </c>
      <c r="B184" s="6">
        <v>10038542</v>
      </c>
      <c r="C184" s="6" t="s">
        <v>197</v>
      </c>
      <c r="D184" s="6" t="s">
        <v>12</v>
      </c>
      <c r="E184" s="6">
        <v>20</v>
      </c>
      <c r="F184" s="9">
        <f>VLOOKUP(B184,[1]接触网配件!$B$3:$K$617,10,FALSE)</f>
        <v>149</v>
      </c>
      <c r="G184" s="9">
        <f t="shared" si="2"/>
        <v>2980</v>
      </c>
      <c r="H184" s="9"/>
    </row>
    <row r="185" s="2" customFormat="1" spans="1:8">
      <c r="A185" s="6">
        <v>183</v>
      </c>
      <c r="B185" s="6">
        <v>10038545</v>
      </c>
      <c r="C185" s="6" t="s">
        <v>198</v>
      </c>
      <c r="D185" s="6" t="s">
        <v>12</v>
      </c>
      <c r="E185" s="6">
        <v>20</v>
      </c>
      <c r="F185" s="9">
        <f>VLOOKUP(B185,[1]接触网配件!$B$3:$K$617,10,FALSE)</f>
        <v>189</v>
      </c>
      <c r="G185" s="9">
        <f t="shared" si="2"/>
        <v>3780</v>
      </c>
      <c r="H185" s="9"/>
    </row>
    <row r="186" s="2" customFormat="1" spans="1:8">
      <c r="A186" s="6">
        <v>184</v>
      </c>
      <c r="B186" s="6">
        <v>10038546</v>
      </c>
      <c r="C186" s="6" t="s">
        <v>199</v>
      </c>
      <c r="D186" s="6" t="s">
        <v>12</v>
      </c>
      <c r="E186" s="6">
        <v>20</v>
      </c>
      <c r="F186" s="9">
        <f>VLOOKUP(B186,[1]接触网配件!$B$3:$K$617,10,FALSE)</f>
        <v>201</v>
      </c>
      <c r="G186" s="9">
        <f t="shared" si="2"/>
        <v>4020</v>
      </c>
      <c r="H186" s="9"/>
    </row>
    <row r="187" s="2" customFormat="1" spans="1:8">
      <c r="A187" s="6">
        <v>185</v>
      </c>
      <c r="B187" s="6">
        <v>10038547</v>
      </c>
      <c r="C187" s="6" t="s">
        <v>200</v>
      </c>
      <c r="D187" s="6" t="s">
        <v>12</v>
      </c>
      <c r="E187" s="6">
        <v>20</v>
      </c>
      <c r="F187" s="9">
        <f>VLOOKUP(B187,[1]接触网配件!$B$3:$K$617,10,FALSE)</f>
        <v>218</v>
      </c>
      <c r="G187" s="9">
        <f t="shared" si="2"/>
        <v>4360</v>
      </c>
      <c r="H187" s="9"/>
    </row>
    <row r="188" s="2" customFormat="1" spans="1:8">
      <c r="A188" s="6">
        <v>186</v>
      </c>
      <c r="B188" s="6">
        <v>10038549</v>
      </c>
      <c r="C188" s="6" t="s">
        <v>201</v>
      </c>
      <c r="D188" s="6" t="s">
        <v>12</v>
      </c>
      <c r="E188" s="6">
        <v>20</v>
      </c>
      <c r="F188" s="9">
        <f>VLOOKUP(B188,[1]接触网配件!$B$3:$K$617,10,FALSE)</f>
        <v>39</v>
      </c>
      <c r="G188" s="9">
        <f t="shared" si="2"/>
        <v>780</v>
      </c>
      <c r="H188" s="9"/>
    </row>
    <row r="189" s="2" customFormat="1" spans="1:8">
      <c r="A189" s="6">
        <v>187</v>
      </c>
      <c r="B189" s="6">
        <v>10038553</v>
      </c>
      <c r="C189" s="6" t="s">
        <v>202</v>
      </c>
      <c r="D189" s="6" t="s">
        <v>12</v>
      </c>
      <c r="E189" s="6">
        <v>20</v>
      </c>
      <c r="F189" s="9">
        <f>VLOOKUP(B189,[1]接触网配件!$B$3:$K$617,10,FALSE)</f>
        <v>31</v>
      </c>
      <c r="G189" s="9">
        <f t="shared" si="2"/>
        <v>620</v>
      </c>
      <c r="H189" s="9"/>
    </row>
    <row r="190" s="2" customFormat="1" spans="1:8">
      <c r="A190" s="6">
        <v>188</v>
      </c>
      <c r="B190" s="6">
        <v>10038618</v>
      </c>
      <c r="C190" s="6" t="s">
        <v>203</v>
      </c>
      <c r="D190" s="6" t="s">
        <v>20</v>
      </c>
      <c r="E190" s="6">
        <v>20</v>
      </c>
      <c r="F190" s="9">
        <f>VLOOKUP(B190,[1]接触网配件!$B$3:$K$617,10,FALSE)</f>
        <v>65</v>
      </c>
      <c r="G190" s="9">
        <f t="shared" si="2"/>
        <v>1300</v>
      </c>
      <c r="H190" s="9"/>
    </row>
    <row r="191" s="2" customFormat="1" spans="1:8">
      <c r="A191" s="6">
        <v>189</v>
      </c>
      <c r="B191" s="6">
        <v>10038619</v>
      </c>
      <c r="C191" s="6" t="s">
        <v>204</v>
      </c>
      <c r="D191" s="6" t="s">
        <v>20</v>
      </c>
      <c r="E191" s="6">
        <v>20</v>
      </c>
      <c r="F191" s="9">
        <f>VLOOKUP(B191,[1]接触网配件!$B$3:$K$617,10,FALSE)</f>
        <v>79</v>
      </c>
      <c r="G191" s="9">
        <f t="shared" si="2"/>
        <v>1580</v>
      </c>
      <c r="H191" s="9"/>
    </row>
    <row r="192" s="2" customFormat="1" spans="1:8">
      <c r="A192" s="6">
        <v>190</v>
      </c>
      <c r="B192" s="6">
        <v>10038632</v>
      </c>
      <c r="C192" s="6" t="s">
        <v>205</v>
      </c>
      <c r="D192" s="6" t="s">
        <v>20</v>
      </c>
      <c r="E192" s="6">
        <v>20</v>
      </c>
      <c r="F192" s="9">
        <f>VLOOKUP(B192,[1]接触网配件!$B$3:$K$617,10,FALSE)</f>
        <v>125</v>
      </c>
      <c r="G192" s="9">
        <f t="shared" si="2"/>
        <v>2500</v>
      </c>
      <c r="H192" s="9"/>
    </row>
    <row r="193" s="2" customFormat="1" spans="1:8">
      <c r="A193" s="6">
        <v>191</v>
      </c>
      <c r="B193" s="6">
        <v>10038651</v>
      </c>
      <c r="C193" s="6" t="s">
        <v>206</v>
      </c>
      <c r="D193" s="6" t="s">
        <v>10</v>
      </c>
      <c r="E193" s="6">
        <v>5</v>
      </c>
      <c r="F193" s="9">
        <f>VLOOKUP(B193,[1]接触网配件!$B$3:$K$617,10,FALSE)</f>
        <v>170</v>
      </c>
      <c r="G193" s="9">
        <f t="shared" si="2"/>
        <v>850</v>
      </c>
      <c r="H193" s="9"/>
    </row>
    <row r="194" s="2" customFormat="1" spans="1:8">
      <c r="A194" s="6">
        <v>192</v>
      </c>
      <c r="B194" s="6">
        <v>10038716</v>
      </c>
      <c r="C194" s="6" t="s">
        <v>207</v>
      </c>
      <c r="D194" s="6" t="s">
        <v>10</v>
      </c>
      <c r="E194" s="6">
        <v>2</v>
      </c>
      <c r="F194" s="9">
        <f>VLOOKUP(B194,[1]接触网配件!$B$3:$K$617,10,FALSE)</f>
        <v>21</v>
      </c>
      <c r="G194" s="9">
        <f t="shared" si="2"/>
        <v>42</v>
      </c>
      <c r="H194" s="9"/>
    </row>
    <row r="195" s="2" customFormat="1" spans="1:8">
      <c r="A195" s="6">
        <v>193</v>
      </c>
      <c r="B195" s="6">
        <v>10038731</v>
      </c>
      <c r="C195" s="6" t="s">
        <v>208</v>
      </c>
      <c r="D195" s="6" t="s">
        <v>10</v>
      </c>
      <c r="E195" s="6">
        <v>20</v>
      </c>
      <c r="F195" s="9">
        <f>VLOOKUP(B195,[1]接触网配件!$B$3:$K$617,10,FALSE)</f>
        <v>69</v>
      </c>
      <c r="G195" s="9">
        <f t="shared" ref="G195:G258" si="3">F195*E195</f>
        <v>1380</v>
      </c>
      <c r="H195" s="9"/>
    </row>
    <row r="196" s="2" customFormat="1" spans="1:8">
      <c r="A196" s="6">
        <v>194</v>
      </c>
      <c r="B196" s="6">
        <v>10038732</v>
      </c>
      <c r="C196" s="6" t="s">
        <v>209</v>
      </c>
      <c r="D196" s="6" t="s">
        <v>10</v>
      </c>
      <c r="E196" s="6">
        <v>20</v>
      </c>
      <c r="F196" s="9">
        <f>VLOOKUP(B196,[1]接触网配件!$B$3:$K$617,10,FALSE)</f>
        <v>74</v>
      </c>
      <c r="G196" s="9">
        <f t="shared" si="3"/>
        <v>1480</v>
      </c>
      <c r="H196" s="9"/>
    </row>
    <row r="197" s="2" customFormat="1" spans="1:8">
      <c r="A197" s="6">
        <v>195</v>
      </c>
      <c r="B197" s="6">
        <v>10038733</v>
      </c>
      <c r="C197" s="6" t="s">
        <v>210</v>
      </c>
      <c r="D197" s="6" t="s">
        <v>10</v>
      </c>
      <c r="E197" s="6">
        <v>20</v>
      </c>
      <c r="F197" s="9">
        <f>VLOOKUP(B197,[1]接触网配件!$B$3:$K$617,10,FALSE)</f>
        <v>61</v>
      </c>
      <c r="G197" s="9">
        <f t="shared" si="3"/>
        <v>1220</v>
      </c>
      <c r="H197" s="9"/>
    </row>
    <row r="198" s="2" customFormat="1" spans="1:8">
      <c r="A198" s="6">
        <v>196</v>
      </c>
      <c r="B198" s="6">
        <v>10038736</v>
      </c>
      <c r="C198" s="6" t="s">
        <v>211</v>
      </c>
      <c r="D198" s="6" t="s">
        <v>10</v>
      </c>
      <c r="E198" s="6">
        <v>20</v>
      </c>
      <c r="F198" s="9">
        <f>VLOOKUP(B198,[1]接触网配件!$B$3:$K$617,10,FALSE)</f>
        <v>74</v>
      </c>
      <c r="G198" s="9">
        <f t="shared" si="3"/>
        <v>1480</v>
      </c>
      <c r="H198" s="9"/>
    </row>
    <row r="199" s="2" customFormat="1" spans="1:8">
      <c r="A199" s="6">
        <v>197</v>
      </c>
      <c r="B199" s="6">
        <v>10038737</v>
      </c>
      <c r="C199" s="6" t="s">
        <v>212</v>
      </c>
      <c r="D199" s="6" t="s">
        <v>10</v>
      </c>
      <c r="E199" s="6">
        <v>20</v>
      </c>
      <c r="F199" s="9">
        <f>VLOOKUP(B199,[1]接触网配件!$B$3:$K$617,10,FALSE)</f>
        <v>64</v>
      </c>
      <c r="G199" s="9">
        <f t="shared" si="3"/>
        <v>1280</v>
      </c>
      <c r="H199" s="9"/>
    </row>
    <row r="200" s="2" customFormat="1" spans="1:8">
      <c r="A200" s="6">
        <v>198</v>
      </c>
      <c r="B200" s="6">
        <v>10039700</v>
      </c>
      <c r="C200" s="6" t="s">
        <v>213</v>
      </c>
      <c r="D200" s="6" t="s">
        <v>70</v>
      </c>
      <c r="E200" s="6">
        <v>200</v>
      </c>
      <c r="F200" s="9">
        <f>VLOOKUP(B200,[1]接触网配件!$B$3:$K$617,10,FALSE)</f>
        <v>13</v>
      </c>
      <c r="G200" s="9">
        <f t="shared" si="3"/>
        <v>2600</v>
      </c>
      <c r="H200" s="9"/>
    </row>
    <row r="201" s="2" customFormat="1" ht="31.2" spans="1:8">
      <c r="A201" s="6">
        <v>199</v>
      </c>
      <c r="B201" s="6">
        <v>10039788</v>
      </c>
      <c r="C201" s="6" t="s">
        <v>214</v>
      </c>
      <c r="D201" s="6" t="s">
        <v>10</v>
      </c>
      <c r="E201" s="6">
        <v>20</v>
      </c>
      <c r="F201" s="9">
        <f>VLOOKUP(B201,[1]接触网配件!$B$3:$K$617,10,FALSE)</f>
        <v>8</v>
      </c>
      <c r="G201" s="9">
        <f t="shared" si="3"/>
        <v>160</v>
      </c>
      <c r="H201" s="9"/>
    </row>
    <row r="202" s="2" customFormat="1" spans="1:8">
      <c r="A202" s="6">
        <v>200</v>
      </c>
      <c r="B202" s="6">
        <v>10041178</v>
      </c>
      <c r="C202" s="6" t="s">
        <v>215</v>
      </c>
      <c r="D202" s="6" t="s">
        <v>10</v>
      </c>
      <c r="E202" s="6">
        <v>20</v>
      </c>
      <c r="F202" s="9">
        <f>VLOOKUP(B202,[1]接触网配件!$B$3:$K$617,10,FALSE)</f>
        <v>251</v>
      </c>
      <c r="G202" s="9">
        <f t="shared" si="3"/>
        <v>5020</v>
      </c>
      <c r="H202" s="9"/>
    </row>
    <row r="203" s="2" customFormat="1" spans="1:8">
      <c r="A203" s="6">
        <v>201</v>
      </c>
      <c r="B203" s="6">
        <v>10041594</v>
      </c>
      <c r="C203" s="6" t="s">
        <v>216</v>
      </c>
      <c r="D203" s="6" t="s">
        <v>12</v>
      </c>
      <c r="E203" s="6">
        <v>20</v>
      </c>
      <c r="F203" s="9">
        <f>VLOOKUP(B203,[1]接触网配件!$B$3:$K$617,10,FALSE)</f>
        <v>25</v>
      </c>
      <c r="G203" s="9">
        <f t="shared" si="3"/>
        <v>500</v>
      </c>
      <c r="H203" s="9"/>
    </row>
    <row r="204" s="2" customFormat="1" spans="1:8">
      <c r="A204" s="6">
        <v>202</v>
      </c>
      <c r="B204" s="6">
        <v>10041595</v>
      </c>
      <c r="C204" s="6" t="s">
        <v>217</v>
      </c>
      <c r="D204" s="6" t="s">
        <v>12</v>
      </c>
      <c r="E204" s="6">
        <v>20</v>
      </c>
      <c r="F204" s="9">
        <f>VLOOKUP(B204,[1]接触网配件!$B$3:$K$617,10,FALSE)</f>
        <v>28</v>
      </c>
      <c r="G204" s="9">
        <f t="shared" si="3"/>
        <v>560</v>
      </c>
      <c r="H204" s="9"/>
    </row>
    <row r="205" s="2" customFormat="1" spans="1:8">
      <c r="A205" s="6">
        <v>203</v>
      </c>
      <c r="B205" s="6">
        <v>10044387</v>
      </c>
      <c r="C205" s="6" t="s">
        <v>218</v>
      </c>
      <c r="D205" s="6" t="s">
        <v>10</v>
      </c>
      <c r="E205" s="6">
        <v>5</v>
      </c>
      <c r="F205" s="9">
        <f>VLOOKUP(B205,[1]接触网配件!$B$3:$K$617,10,FALSE)</f>
        <v>50</v>
      </c>
      <c r="G205" s="9">
        <f t="shared" si="3"/>
        <v>250</v>
      </c>
      <c r="H205" s="9"/>
    </row>
    <row r="206" s="2" customFormat="1" ht="31.2" spans="1:8">
      <c r="A206" s="6">
        <v>204</v>
      </c>
      <c r="B206" s="6">
        <v>10045194</v>
      </c>
      <c r="C206" s="6" t="s">
        <v>219</v>
      </c>
      <c r="D206" s="6" t="s">
        <v>10</v>
      </c>
      <c r="E206" s="6">
        <v>1</v>
      </c>
      <c r="F206" s="9">
        <f>VLOOKUP(B206,[1]接触网配件!$B$3:$K$617,10,FALSE)</f>
        <v>7722</v>
      </c>
      <c r="G206" s="9">
        <f t="shared" si="3"/>
        <v>7722</v>
      </c>
      <c r="H206" s="9"/>
    </row>
    <row r="207" s="2" customFormat="1" spans="1:8">
      <c r="A207" s="6">
        <v>205</v>
      </c>
      <c r="B207" s="6">
        <v>10045196</v>
      </c>
      <c r="C207" s="6" t="s">
        <v>220</v>
      </c>
      <c r="D207" s="6" t="s">
        <v>10</v>
      </c>
      <c r="E207" s="6">
        <v>1</v>
      </c>
      <c r="F207" s="9">
        <f>VLOOKUP(B207,[1]接触网配件!$B$3:$K$617,10,FALSE)</f>
        <v>7722</v>
      </c>
      <c r="G207" s="9">
        <f t="shared" si="3"/>
        <v>7722</v>
      </c>
      <c r="H207" s="9"/>
    </row>
    <row r="208" s="2" customFormat="1" spans="1:8">
      <c r="A208" s="6">
        <v>206</v>
      </c>
      <c r="B208" s="6">
        <v>10045418</v>
      </c>
      <c r="C208" s="6" t="s">
        <v>221</v>
      </c>
      <c r="D208" s="6" t="s">
        <v>12</v>
      </c>
      <c r="E208" s="6">
        <v>1</v>
      </c>
      <c r="F208" s="9">
        <f>VLOOKUP(B208,[1]接触网配件!$B$3:$K$617,10,FALSE)</f>
        <v>7128</v>
      </c>
      <c r="G208" s="9">
        <f t="shared" si="3"/>
        <v>7128</v>
      </c>
      <c r="H208" s="9"/>
    </row>
    <row r="209" s="2" customFormat="1" spans="1:8">
      <c r="A209" s="6">
        <v>207</v>
      </c>
      <c r="B209" s="6">
        <v>10045423</v>
      </c>
      <c r="C209" s="6" t="s">
        <v>222</v>
      </c>
      <c r="D209" s="6" t="s">
        <v>10</v>
      </c>
      <c r="E209" s="6">
        <v>1</v>
      </c>
      <c r="F209" s="9">
        <f>VLOOKUP(B209,[1]接触网配件!$B$3:$K$617,10,FALSE)</f>
        <v>16682</v>
      </c>
      <c r="G209" s="9">
        <f t="shared" si="3"/>
        <v>16682</v>
      </c>
      <c r="H209" s="9"/>
    </row>
    <row r="210" s="2" customFormat="1" spans="1:8">
      <c r="A210" s="6">
        <v>208</v>
      </c>
      <c r="B210" s="6">
        <v>10045426</v>
      </c>
      <c r="C210" s="6" t="s">
        <v>223</v>
      </c>
      <c r="D210" s="6" t="s">
        <v>10</v>
      </c>
      <c r="E210" s="6">
        <v>5</v>
      </c>
      <c r="F210" s="9">
        <f>VLOOKUP(B210,[1]接触网配件!$B$3:$K$617,10,FALSE)</f>
        <v>356</v>
      </c>
      <c r="G210" s="9">
        <f t="shared" si="3"/>
        <v>1780</v>
      </c>
      <c r="H210" s="9"/>
    </row>
    <row r="211" s="2" customFormat="1" spans="1:8">
      <c r="A211" s="6">
        <v>209</v>
      </c>
      <c r="B211" s="6">
        <v>10045427</v>
      </c>
      <c r="C211" s="6" t="s">
        <v>224</v>
      </c>
      <c r="D211" s="6" t="s">
        <v>10</v>
      </c>
      <c r="E211" s="6">
        <v>5</v>
      </c>
      <c r="F211" s="9">
        <f>VLOOKUP(B211,[1]接触网配件!$B$3:$K$617,10,FALSE)</f>
        <v>356</v>
      </c>
      <c r="G211" s="9">
        <f t="shared" si="3"/>
        <v>1780</v>
      </c>
      <c r="H211" s="9"/>
    </row>
    <row r="212" s="2" customFormat="1" spans="1:8">
      <c r="A212" s="6">
        <v>210</v>
      </c>
      <c r="B212" s="6">
        <v>10048066</v>
      </c>
      <c r="C212" s="6" t="s">
        <v>225</v>
      </c>
      <c r="D212" s="6" t="s">
        <v>70</v>
      </c>
      <c r="E212" s="6">
        <v>200</v>
      </c>
      <c r="F212" s="9">
        <f>VLOOKUP(B212,[1]接触网配件!$B$3:$K$617,10,FALSE)</f>
        <v>13</v>
      </c>
      <c r="G212" s="9">
        <f t="shared" si="3"/>
        <v>2600</v>
      </c>
      <c r="H212" s="9"/>
    </row>
    <row r="213" s="2" customFormat="1" spans="1:8">
      <c r="A213" s="6">
        <v>211</v>
      </c>
      <c r="B213" s="6">
        <v>10048126</v>
      </c>
      <c r="C213" s="6" t="s">
        <v>226</v>
      </c>
      <c r="D213" s="6" t="s">
        <v>10</v>
      </c>
      <c r="E213" s="6">
        <v>5</v>
      </c>
      <c r="F213" s="9">
        <f>VLOOKUP(B213,[1]接触网配件!$B$3:$K$617,10,FALSE)</f>
        <v>227</v>
      </c>
      <c r="G213" s="9">
        <f t="shared" si="3"/>
        <v>1135</v>
      </c>
      <c r="H213" s="9"/>
    </row>
    <row r="214" s="2" customFormat="1" spans="1:8">
      <c r="A214" s="6">
        <v>212</v>
      </c>
      <c r="B214" s="6">
        <v>10048460</v>
      </c>
      <c r="C214" s="6" t="s">
        <v>227</v>
      </c>
      <c r="D214" s="6" t="s">
        <v>20</v>
      </c>
      <c r="E214" s="6">
        <v>20</v>
      </c>
      <c r="F214" s="9">
        <f>VLOOKUP(B214,[1]接触网配件!$B$3:$K$617,10,FALSE)</f>
        <v>8</v>
      </c>
      <c r="G214" s="9">
        <f t="shared" si="3"/>
        <v>160</v>
      </c>
      <c r="H214" s="9"/>
    </row>
    <row r="215" s="2" customFormat="1" spans="1:8">
      <c r="A215" s="6">
        <v>213</v>
      </c>
      <c r="B215" s="6">
        <v>10048461</v>
      </c>
      <c r="C215" s="6" t="s">
        <v>228</v>
      </c>
      <c r="D215" s="6" t="s">
        <v>20</v>
      </c>
      <c r="E215" s="6">
        <v>20</v>
      </c>
      <c r="F215" s="9">
        <f>VLOOKUP(B215,[1]接触网配件!$B$3:$K$617,10,FALSE)</f>
        <v>16</v>
      </c>
      <c r="G215" s="9">
        <f t="shared" si="3"/>
        <v>320</v>
      </c>
      <c r="H215" s="9"/>
    </row>
    <row r="216" s="2" customFormat="1" spans="1:8">
      <c r="A216" s="6">
        <v>214</v>
      </c>
      <c r="B216" s="6">
        <v>10048462</v>
      </c>
      <c r="C216" s="6" t="s">
        <v>229</v>
      </c>
      <c r="D216" s="6" t="s">
        <v>20</v>
      </c>
      <c r="E216" s="6">
        <v>20</v>
      </c>
      <c r="F216" s="9">
        <f>VLOOKUP(B216,[1]接触网配件!$B$3:$K$617,10,FALSE)</f>
        <v>20</v>
      </c>
      <c r="G216" s="9">
        <f t="shared" si="3"/>
        <v>400</v>
      </c>
      <c r="H216" s="9"/>
    </row>
    <row r="217" s="2" customFormat="1" spans="1:8">
      <c r="A217" s="6">
        <v>215</v>
      </c>
      <c r="B217" s="6">
        <v>10048463</v>
      </c>
      <c r="C217" s="6" t="s">
        <v>230</v>
      </c>
      <c r="D217" s="6" t="s">
        <v>20</v>
      </c>
      <c r="E217" s="6">
        <v>20</v>
      </c>
      <c r="F217" s="9">
        <f>VLOOKUP(B217,[1]接触网配件!$B$3:$K$617,10,FALSE)</f>
        <v>22</v>
      </c>
      <c r="G217" s="9">
        <f t="shared" si="3"/>
        <v>440</v>
      </c>
      <c r="H217" s="9"/>
    </row>
    <row r="218" s="2" customFormat="1" spans="1:8">
      <c r="A218" s="6">
        <v>216</v>
      </c>
      <c r="B218" s="6">
        <v>10048464</v>
      </c>
      <c r="C218" s="6" t="s">
        <v>231</v>
      </c>
      <c r="D218" s="6" t="s">
        <v>20</v>
      </c>
      <c r="E218" s="6">
        <v>20</v>
      </c>
      <c r="F218" s="9">
        <f>VLOOKUP(B218,[1]接触网配件!$B$3:$K$617,10,FALSE)</f>
        <v>5</v>
      </c>
      <c r="G218" s="9">
        <f t="shared" si="3"/>
        <v>100</v>
      </c>
      <c r="H218" s="9"/>
    </row>
    <row r="219" s="2" customFormat="1" spans="1:8">
      <c r="A219" s="6">
        <v>217</v>
      </c>
      <c r="B219" s="6">
        <v>10048483</v>
      </c>
      <c r="C219" s="6" t="s">
        <v>232</v>
      </c>
      <c r="D219" s="6" t="s">
        <v>12</v>
      </c>
      <c r="E219" s="6">
        <v>20</v>
      </c>
      <c r="F219" s="9">
        <f>VLOOKUP(B219,[1]接触网配件!$B$3:$K$617,10,FALSE)</f>
        <v>129</v>
      </c>
      <c r="G219" s="9">
        <f t="shared" si="3"/>
        <v>2580</v>
      </c>
      <c r="H219" s="9"/>
    </row>
    <row r="220" s="2" customFormat="1" spans="1:8">
      <c r="A220" s="6">
        <v>218</v>
      </c>
      <c r="B220" s="6">
        <v>10048525</v>
      </c>
      <c r="C220" s="6" t="s">
        <v>233</v>
      </c>
      <c r="D220" s="6" t="s">
        <v>12</v>
      </c>
      <c r="E220" s="6">
        <v>1</v>
      </c>
      <c r="F220" s="9">
        <f>VLOOKUP(B220,[1]接触网配件!$B$3:$K$617,10,FALSE)</f>
        <v>9400</v>
      </c>
      <c r="G220" s="9">
        <f t="shared" si="3"/>
        <v>9400</v>
      </c>
      <c r="H220" s="9"/>
    </row>
    <row r="221" s="2" customFormat="1" spans="1:8">
      <c r="A221" s="6">
        <v>219</v>
      </c>
      <c r="B221" s="6">
        <v>10048526</v>
      </c>
      <c r="C221" s="6" t="s">
        <v>234</v>
      </c>
      <c r="D221" s="6" t="s">
        <v>12</v>
      </c>
      <c r="E221" s="6">
        <v>1</v>
      </c>
      <c r="F221" s="9">
        <f>VLOOKUP(B221,[1]接触网配件!$B$3:$K$617,10,FALSE)</f>
        <v>9700</v>
      </c>
      <c r="G221" s="9">
        <f t="shared" si="3"/>
        <v>9700</v>
      </c>
      <c r="H221" s="9"/>
    </row>
    <row r="222" s="2" customFormat="1" spans="1:8">
      <c r="A222" s="6">
        <v>220</v>
      </c>
      <c r="B222" s="6">
        <v>10048527</v>
      </c>
      <c r="C222" s="6" t="s">
        <v>235</v>
      </c>
      <c r="D222" s="6" t="s">
        <v>10</v>
      </c>
      <c r="E222" s="6">
        <v>1</v>
      </c>
      <c r="F222" s="9">
        <f>VLOOKUP(B222,[1]接触网配件!$B$3:$K$617,10,FALSE)</f>
        <v>24800</v>
      </c>
      <c r="G222" s="9">
        <f t="shared" si="3"/>
        <v>24800</v>
      </c>
      <c r="H222" s="9"/>
    </row>
    <row r="223" s="2" customFormat="1" spans="1:8">
      <c r="A223" s="6">
        <v>221</v>
      </c>
      <c r="B223" s="6">
        <v>10051149</v>
      </c>
      <c r="C223" s="6" t="s">
        <v>236</v>
      </c>
      <c r="D223" s="6" t="s">
        <v>10</v>
      </c>
      <c r="E223" s="6">
        <v>2</v>
      </c>
      <c r="F223" s="9">
        <f>VLOOKUP(B223,[1]接触网配件!$B$3:$K$617,10,FALSE)</f>
        <v>168</v>
      </c>
      <c r="G223" s="9">
        <f t="shared" si="3"/>
        <v>336</v>
      </c>
      <c r="H223" s="9"/>
    </row>
    <row r="224" s="2" customFormat="1" spans="1:8">
      <c r="A224" s="6">
        <v>222</v>
      </c>
      <c r="B224" s="6">
        <v>10051151</v>
      </c>
      <c r="C224" s="6" t="s">
        <v>237</v>
      </c>
      <c r="D224" s="6" t="s">
        <v>10</v>
      </c>
      <c r="E224" s="6">
        <v>2</v>
      </c>
      <c r="F224" s="9">
        <f>VLOOKUP(B224,[1]接触网配件!$B$3:$K$617,10,FALSE)</f>
        <v>243</v>
      </c>
      <c r="G224" s="9">
        <f t="shared" si="3"/>
        <v>486</v>
      </c>
      <c r="H224" s="9"/>
    </row>
    <row r="225" s="2" customFormat="1" spans="1:8">
      <c r="A225" s="6">
        <v>223</v>
      </c>
      <c r="B225" s="6">
        <v>10052391</v>
      </c>
      <c r="C225" s="6" t="s">
        <v>238</v>
      </c>
      <c r="D225" s="6" t="s">
        <v>10</v>
      </c>
      <c r="E225" s="6">
        <v>2</v>
      </c>
      <c r="F225" s="9">
        <f>VLOOKUP(B225,[1]接触网配件!$B$3:$K$617,10,FALSE)</f>
        <v>89</v>
      </c>
      <c r="G225" s="9">
        <f t="shared" si="3"/>
        <v>178</v>
      </c>
      <c r="H225" s="9"/>
    </row>
    <row r="226" s="2" customFormat="1" spans="1:8">
      <c r="A226" s="6">
        <v>224</v>
      </c>
      <c r="B226" s="6">
        <v>10052919</v>
      </c>
      <c r="C226" s="6" t="s">
        <v>239</v>
      </c>
      <c r="D226" s="6" t="s">
        <v>10</v>
      </c>
      <c r="E226" s="6">
        <v>10</v>
      </c>
      <c r="F226" s="9">
        <f>VLOOKUP(B226,[1]接触网配件!$B$3:$K$617,10,FALSE)</f>
        <v>93</v>
      </c>
      <c r="G226" s="9">
        <f t="shared" si="3"/>
        <v>930</v>
      </c>
      <c r="H226" s="9"/>
    </row>
    <row r="227" s="2" customFormat="1" spans="1:8">
      <c r="A227" s="6">
        <v>225</v>
      </c>
      <c r="B227" s="6">
        <v>10057072</v>
      </c>
      <c r="C227" s="6" t="s">
        <v>240</v>
      </c>
      <c r="D227" s="6" t="s">
        <v>20</v>
      </c>
      <c r="E227" s="6">
        <v>20</v>
      </c>
      <c r="F227" s="9">
        <f>VLOOKUP(B227,[1]接触网配件!$B$3:$K$617,10,FALSE)</f>
        <v>71</v>
      </c>
      <c r="G227" s="9">
        <f t="shared" si="3"/>
        <v>1420</v>
      </c>
      <c r="H227" s="9"/>
    </row>
    <row r="228" s="2" customFormat="1" spans="1:8">
      <c r="A228" s="6">
        <v>226</v>
      </c>
      <c r="B228" s="6">
        <v>10058764</v>
      </c>
      <c r="C228" s="6" t="s">
        <v>241</v>
      </c>
      <c r="D228" s="6" t="s">
        <v>10</v>
      </c>
      <c r="E228" s="6">
        <v>5</v>
      </c>
      <c r="F228" s="9">
        <f>VLOOKUP(B228,[1]接触网配件!$B$3:$K$617,10,FALSE)</f>
        <v>1535</v>
      </c>
      <c r="G228" s="9">
        <f t="shared" si="3"/>
        <v>7675</v>
      </c>
      <c r="H228" s="9"/>
    </row>
    <row r="229" s="2" customFormat="1" spans="1:8">
      <c r="A229" s="6">
        <v>227</v>
      </c>
      <c r="B229" s="6">
        <v>10059783</v>
      </c>
      <c r="C229" s="6" t="s">
        <v>242</v>
      </c>
      <c r="D229" s="6" t="s">
        <v>10</v>
      </c>
      <c r="E229" s="6">
        <v>1</v>
      </c>
      <c r="F229" s="9">
        <f>VLOOKUP(B229,[1]接触网配件!$B$3:$K$617,10,FALSE)</f>
        <v>475</v>
      </c>
      <c r="G229" s="9">
        <f t="shared" si="3"/>
        <v>475</v>
      </c>
      <c r="H229" s="9"/>
    </row>
    <row r="230" s="2" customFormat="1" spans="1:8">
      <c r="A230" s="6">
        <v>228</v>
      </c>
      <c r="B230" s="6">
        <v>10059784</v>
      </c>
      <c r="C230" s="6" t="s">
        <v>243</v>
      </c>
      <c r="D230" s="6" t="s">
        <v>10</v>
      </c>
      <c r="E230" s="6">
        <v>1</v>
      </c>
      <c r="F230" s="9">
        <f>VLOOKUP(B230,[1]接触网配件!$B$3:$K$617,10,FALSE)</f>
        <v>96</v>
      </c>
      <c r="G230" s="9">
        <f t="shared" si="3"/>
        <v>96</v>
      </c>
      <c r="H230" s="9"/>
    </row>
    <row r="231" s="2" customFormat="1" spans="1:8">
      <c r="A231" s="6">
        <v>229</v>
      </c>
      <c r="B231" s="6">
        <v>10059790</v>
      </c>
      <c r="C231" s="6" t="s">
        <v>244</v>
      </c>
      <c r="D231" s="6" t="s">
        <v>10</v>
      </c>
      <c r="E231" s="6">
        <v>1</v>
      </c>
      <c r="F231" s="9">
        <f>VLOOKUP(B231,[1]接触网配件!$B$3:$K$617,10,FALSE)</f>
        <v>475</v>
      </c>
      <c r="G231" s="9">
        <f t="shared" si="3"/>
        <v>475</v>
      </c>
      <c r="H231" s="9"/>
    </row>
    <row r="232" s="2" customFormat="1" spans="1:8">
      <c r="A232" s="6">
        <v>230</v>
      </c>
      <c r="B232" s="6">
        <v>10059791</v>
      </c>
      <c r="C232" s="6" t="s">
        <v>245</v>
      </c>
      <c r="D232" s="6" t="s">
        <v>20</v>
      </c>
      <c r="E232" s="6">
        <v>1</v>
      </c>
      <c r="F232" s="9">
        <f>VLOOKUP(B232,[1]接触网配件!$B$3:$K$617,10,FALSE)</f>
        <v>144</v>
      </c>
      <c r="G232" s="9">
        <f t="shared" si="3"/>
        <v>144</v>
      </c>
      <c r="H232" s="9"/>
    </row>
    <row r="233" s="2" customFormat="1" spans="1:8">
      <c r="A233" s="6">
        <v>231</v>
      </c>
      <c r="B233" s="6">
        <v>10059792</v>
      </c>
      <c r="C233" s="6" t="s">
        <v>246</v>
      </c>
      <c r="D233" s="6" t="s">
        <v>10</v>
      </c>
      <c r="E233" s="6">
        <v>1</v>
      </c>
      <c r="F233" s="9">
        <f>VLOOKUP(B233,[1]接触网配件!$B$3:$K$617,10,FALSE)</f>
        <v>96</v>
      </c>
      <c r="G233" s="9">
        <f t="shared" si="3"/>
        <v>96</v>
      </c>
      <c r="H233" s="9"/>
    </row>
    <row r="234" s="2" customFormat="1" spans="1:8">
      <c r="A234" s="6">
        <v>232</v>
      </c>
      <c r="B234" s="6">
        <v>10060156</v>
      </c>
      <c r="C234" s="6" t="s">
        <v>247</v>
      </c>
      <c r="D234" s="6" t="s">
        <v>12</v>
      </c>
      <c r="E234" s="6">
        <v>1</v>
      </c>
      <c r="F234" s="9">
        <f>VLOOKUP(B234,[1]接触网配件!$B$3:$K$617,10,FALSE)</f>
        <v>4752</v>
      </c>
      <c r="G234" s="9">
        <f t="shared" si="3"/>
        <v>4752</v>
      </c>
      <c r="H234" s="9"/>
    </row>
    <row r="235" s="2" customFormat="1" spans="1:8">
      <c r="A235" s="6">
        <v>233</v>
      </c>
      <c r="B235" s="6">
        <v>10063385</v>
      </c>
      <c r="C235" s="6" t="s">
        <v>248</v>
      </c>
      <c r="D235" s="6" t="s">
        <v>10</v>
      </c>
      <c r="E235" s="6">
        <v>1</v>
      </c>
      <c r="F235" s="9">
        <f>VLOOKUP(B235,[1]接触网配件!$B$3:$K$617,10,FALSE)</f>
        <v>89</v>
      </c>
      <c r="G235" s="9">
        <f t="shared" si="3"/>
        <v>89</v>
      </c>
      <c r="H235" s="9"/>
    </row>
    <row r="236" s="2" customFormat="1" spans="1:8">
      <c r="A236" s="6">
        <v>234</v>
      </c>
      <c r="B236" s="6">
        <v>10063386</v>
      </c>
      <c r="C236" s="6" t="s">
        <v>249</v>
      </c>
      <c r="D236" s="6" t="s">
        <v>10</v>
      </c>
      <c r="E236" s="6">
        <v>1</v>
      </c>
      <c r="F236" s="9">
        <f>VLOOKUP(B236,[1]接触网配件!$B$3:$K$617,10,FALSE)</f>
        <v>89</v>
      </c>
      <c r="G236" s="9">
        <f t="shared" si="3"/>
        <v>89</v>
      </c>
      <c r="H236" s="9"/>
    </row>
    <row r="237" s="2" customFormat="1" spans="1:8">
      <c r="A237" s="6">
        <v>235</v>
      </c>
      <c r="B237" s="6">
        <v>10070439</v>
      </c>
      <c r="C237" s="6" t="s">
        <v>250</v>
      </c>
      <c r="D237" s="6" t="s">
        <v>251</v>
      </c>
      <c r="E237" s="6">
        <v>20</v>
      </c>
      <c r="F237" s="9">
        <f>VLOOKUP(B237,[1]接触网配件!$B$3:$K$617,10,FALSE)</f>
        <v>129</v>
      </c>
      <c r="G237" s="9">
        <f t="shared" si="3"/>
        <v>2580</v>
      </c>
      <c r="H237" s="9"/>
    </row>
    <row r="238" s="2" customFormat="1" spans="1:8">
      <c r="A238" s="6">
        <v>236</v>
      </c>
      <c r="B238" s="6">
        <v>10070457</v>
      </c>
      <c r="C238" s="6" t="s">
        <v>252</v>
      </c>
      <c r="D238" s="6" t="s">
        <v>251</v>
      </c>
      <c r="E238" s="6">
        <v>20</v>
      </c>
      <c r="F238" s="9">
        <f>VLOOKUP(B238,[1]接触网配件!$B$3:$K$617,10,FALSE)</f>
        <v>51</v>
      </c>
      <c r="G238" s="9">
        <f t="shared" si="3"/>
        <v>1020</v>
      </c>
      <c r="H238" s="9"/>
    </row>
    <row r="239" s="2" customFormat="1" spans="1:8">
      <c r="A239" s="6">
        <v>237</v>
      </c>
      <c r="B239" s="6">
        <v>10071606</v>
      </c>
      <c r="C239" s="6" t="s">
        <v>253</v>
      </c>
      <c r="D239" s="6" t="s">
        <v>10</v>
      </c>
      <c r="E239" s="6">
        <v>1</v>
      </c>
      <c r="F239" s="9">
        <f>VLOOKUP(B239,[1]接触网配件!$B$3:$K$617,10,FALSE)</f>
        <v>29700</v>
      </c>
      <c r="G239" s="9">
        <f t="shared" si="3"/>
        <v>29700</v>
      </c>
      <c r="H239" s="9"/>
    </row>
    <row r="240" s="2" customFormat="1" ht="31.2" spans="1:8">
      <c r="A240" s="6">
        <v>238</v>
      </c>
      <c r="B240" s="6">
        <v>10071619</v>
      </c>
      <c r="C240" s="6" t="s">
        <v>254</v>
      </c>
      <c r="D240" s="6" t="s">
        <v>20</v>
      </c>
      <c r="E240" s="6">
        <v>20</v>
      </c>
      <c r="F240" s="9">
        <f>VLOOKUP(B240,[1]接触网配件!$B$3:$K$617,10,FALSE)</f>
        <v>149</v>
      </c>
      <c r="G240" s="9">
        <f t="shared" si="3"/>
        <v>2980</v>
      </c>
      <c r="H240" s="9"/>
    </row>
    <row r="241" s="2" customFormat="1" ht="31.2" spans="1:8">
      <c r="A241" s="6">
        <v>239</v>
      </c>
      <c r="B241" s="6">
        <v>10071620</v>
      </c>
      <c r="C241" s="6" t="s">
        <v>255</v>
      </c>
      <c r="D241" s="6" t="s">
        <v>20</v>
      </c>
      <c r="E241" s="6">
        <v>20</v>
      </c>
      <c r="F241" s="9">
        <f>VLOOKUP(B241,[1]接触网配件!$B$3:$K$617,10,FALSE)</f>
        <v>149</v>
      </c>
      <c r="G241" s="9">
        <f t="shared" si="3"/>
        <v>2980</v>
      </c>
      <c r="H241" s="9"/>
    </row>
    <row r="242" s="2" customFormat="1" spans="1:8">
      <c r="A242" s="6">
        <v>240</v>
      </c>
      <c r="B242" s="6">
        <v>10071673</v>
      </c>
      <c r="C242" s="6" t="s">
        <v>256</v>
      </c>
      <c r="D242" s="6" t="s">
        <v>20</v>
      </c>
      <c r="E242" s="6">
        <v>20</v>
      </c>
      <c r="F242" s="9">
        <f>VLOOKUP(B242,[1]接触网配件!$B$3:$K$617,10,FALSE)</f>
        <v>18</v>
      </c>
      <c r="G242" s="9">
        <f t="shared" si="3"/>
        <v>360</v>
      </c>
      <c r="H242" s="9"/>
    </row>
    <row r="243" s="2" customFormat="1" spans="1:8">
      <c r="A243" s="6">
        <v>241</v>
      </c>
      <c r="B243" s="6">
        <v>10071714</v>
      </c>
      <c r="C243" s="6" t="s">
        <v>257</v>
      </c>
      <c r="D243" s="6" t="s">
        <v>10</v>
      </c>
      <c r="E243" s="6">
        <v>20</v>
      </c>
      <c r="F243" s="9">
        <f>VLOOKUP(B243,[1]接触网配件!$B$3:$K$617,10,FALSE)</f>
        <v>139</v>
      </c>
      <c r="G243" s="9">
        <f t="shared" si="3"/>
        <v>2780</v>
      </c>
      <c r="H243" s="9"/>
    </row>
    <row r="244" s="2" customFormat="1" spans="1:8">
      <c r="A244" s="6">
        <v>242</v>
      </c>
      <c r="B244" s="6">
        <v>10071718</v>
      </c>
      <c r="C244" s="6" t="s">
        <v>258</v>
      </c>
      <c r="D244" s="6" t="s">
        <v>10</v>
      </c>
      <c r="E244" s="6">
        <v>20</v>
      </c>
      <c r="F244" s="9">
        <f>VLOOKUP(B244,[1]接触网配件!$B$3:$K$617,10,FALSE)</f>
        <v>73</v>
      </c>
      <c r="G244" s="9">
        <f t="shared" si="3"/>
        <v>1460</v>
      </c>
      <c r="H244" s="9"/>
    </row>
    <row r="245" s="2" customFormat="1" spans="1:8">
      <c r="A245" s="6">
        <v>243</v>
      </c>
      <c r="B245" s="6">
        <v>10071721</v>
      </c>
      <c r="C245" s="6" t="s">
        <v>259</v>
      </c>
      <c r="D245" s="6" t="s">
        <v>20</v>
      </c>
      <c r="E245" s="6">
        <v>20</v>
      </c>
      <c r="F245" s="9">
        <f>VLOOKUP(B245,[1]接触网配件!$B$3:$K$617,10,FALSE)</f>
        <v>18</v>
      </c>
      <c r="G245" s="9">
        <f t="shared" si="3"/>
        <v>360</v>
      </c>
      <c r="H245" s="9"/>
    </row>
    <row r="246" s="2" customFormat="1" spans="1:8">
      <c r="A246" s="6">
        <v>244</v>
      </c>
      <c r="B246" s="6">
        <v>10071750</v>
      </c>
      <c r="C246" s="6" t="s">
        <v>260</v>
      </c>
      <c r="D246" s="6" t="s">
        <v>10</v>
      </c>
      <c r="E246" s="6">
        <v>20</v>
      </c>
      <c r="F246" s="9">
        <f>VLOOKUP(B246,[1]接触网配件!$B$3:$K$617,10,FALSE)</f>
        <v>18</v>
      </c>
      <c r="G246" s="9">
        <f t="shared" si="3"/>
        <v>360</v>
      </c>
      <c r="H246" s="9"/>
    </row>
    <row r="247" s="2" customFormat="1" ht="31.2" spans="1:8">
      <c r="A247" s="6">
        <v>245</v>
      </c>
      <c r="B247" s="6">
        <v>10076820</v>
      </c>
      <c r="C247" s="6" t="s">
        <v>261</v>
      </c>
      <c r="D247" s="6" t="s">
        <v>10</v>
      </c>
      <c r="E247" s="6">
        <v>20</v>
      </c>
      <c r="F247" s="9">
        <f>VLOOKUP(B247,[1]接触网配件!$B$3:$K$617,10,FALSE)</f>
        <v>105</v>
      </c>
      <c r="G247" s="9">
        <f t="shared" si="3"/>
        <v>2100</v>
      </c>
      <c r="H247" s="9"/>
    </row>
    <row r="248" s="2" customFormat="1" ht="31.2" spans="1:8">
      <c r="A248" s="6">
        <v>246</v>
      </c>
      <c r="B248" s="6">
        <v>10078779</v>
      </c>
      <c r="C248" s="6" t="s">
        <v>262</v>
      </c>
      <c r="D248" s="6" t="s">
        <v>10</v>
      </c>
      <c r="E248" s="6">
        <v>20</v>
      </c>
      <c r="F248" s="9">
        <f>VLOOKUP(B248,[1]接触网配件!$B$3:$K$617,10,FALSE)</f>
        <v>104</v>
      </c>
      <c r="G248" s="9">
        <f t="shared" si="3"/>
        <v>2080</v>
      </c>
      <c r="H248" s="9"/>
    </row>
    <row r="249" s="2" customFormat="1" ht="31.2" spans="1:8">
      <c r="A249" s="6">
        <v>247</v>
      </c>
      <c r="B249" s="6">
        <v>10078811</v>
      </c>
      <c r="C249" s="6" t="s">
        <v>263</v>
      </c>
      <c r="D249" s="6" t="s">
        <v>10</v>
      </c>
      <c r="E249" s="6">
        <v>20</v>
      </c>
      <c r="F249" s="9">
        <f>VLOOKUP(B249,[1]接触网配件!$B$3:$K$617,10,FALSE)</f>
        <v>104</v>
      </c>
      <c r="G249" s="9">
        <f t="shared" si="3"/>
        <v>2080</v>
      </c>
      <c r="H249" s="9"/>
    </row>
    <row r="250" s="2" customFormat="1" spans="1:8">
      <c r="A250" s="6">
        <v>248</v>
      </c>
      <c r="B250" s="6">
        <v>10081980</v>
      </c>
      <c r="C250" s="6" t="s">
        <v>264</v>
      </c>
      <c r="D250" s="6" t="s">
        <v>12</v>
      </c>
      <c r="E250" s="6">
        <v>20</v>
      </c>
      <c r="F250" s="9">
        <f>VLOOKUP(B250,[1]接触网配件!$B$3:$K$617,10,FALSE)</f>
        <v>158</v>
      </c>
      <c r="G250" s="9">
        <f t="shared" si="3"/>
        <v>3160</v>
      </c>
      <c r="H250" s="9"/>
    </row>
    <row r="251" s="2" customFormat="1" spans="1:8">
      <c r="A251" s="6">
        <v>249</v>
      </c>
      <c r="B251" s="6">
        <v>10082226</v>
      </c>
      <c r="C251" s="6" t="s">
        <v>265</v>
      </c>
      <c r="D251" s="6" t="s">
        <v>20</v>
      </c>
      <c r="E251" s="6">
        <v>20</v>
      </c>
      <c r="F251" s="9">
        <f>VLOOKUP(B251,[1]接触网配件!$B$3:$K$617,10,FALSE)</f>
        <v>84</v>
      </c>
      <c r="G251" s="9">
        <f t="shared" si="3"/>
        <v>1680</v>
      </c>
      <c r="H251" s="9"/>
    </row>
    <row r="252" s="2" customFormat="1" spans="1:8">
      <c r="A252" s="6">
        <v>250</v>
      </c>
      <c r="B252" s="6">
        <v>10082229</v>
      </c>
      <c r="C252" s="6" t="s">
        <v>266</v>
      </c>
      <c r="D252" s="6" t="s">
        <v>10</v>
      </c>
      <c r="E252" s="6">
        <v>20</v>
      </c>
      <c r="F252" s="9">
        <f>VLOOKUP(B252,[1]接触网配件!$B$3:$K$617,10,FALSE)</f>
        <v>77</v>
      </c>
      <c r="G252" s="9">
        <f t="shared" si="3"/>
        <v>1540</v>
      </c>
      <c r="H252" s="9"/>
    </row>
    <row r="253" s="2" customFormat="1" spans="1:8">
      <c r="A253" s="6">
        <v>251</v>
      </c>
      <c r="B253" s="6">
        <v>10082233</v>
      </c>
      <c r="C253" s="6" t="s">
        <v>267</v>
      </c>
      <c r="D253" s="6" t="s">
        <v>268</v>
      </c>
      <c r="E253" s="6">
        <v>20</v>
      </c>
      <c r="F253" s="9">
        <f>VLOOKUP(B253,[1]接触网配件!$B$3:$K$617,10,FALSE)</f>
        <v>54</v>
      </c>
      <c r="G253" s="9">
        <f t="shared" si="3"/>
        <v>1080</v>
      </c>
      <c r="H253" s="9"/>
    </row>
    <row r="254" s="2" customFormat="1" spans="1:8">
      <c r="A254" s="6">
        <v>252</v>
      </c>
      <c r="B254" s="6">
        <v>10082246</v>
      </c>
      <c r="C254" s="6" t="s">
        <v>269</v>
      </c>
      <c r="D254" s="6" t="s">
        <v>20</v>
      </c>
      <c r="E254" s="6">
        <v>10</v>
      </c>
      <c r="F254" s="9">
        <f>VLOOKUP(B254,[1]接触网配件!$B$3:$K$617,10,FALSE)</f>
        <v>17</v>
      </c>
      <c r="G254" s="9">
        <f t="shared" si="3"/>
        <v>170</v>
      </c>
      <c r="H254" s="9"/>
    </row>
    <row r="255" s="2" customFormat="1" spans="1:8">
      <c r="A255" s="6">
        <v>253</v>
      </c>
      <c r="B255" s="6">
        <v>10085078</v>
      </c>
      <c r="C255" s="6" t="s">
        <v>270</v>
      </c>
      <c r="D255" s="6" t="s">
        <v>10</v>
      </c>
      <c r="E255" s="6">
        <v>20</v>
      </c>
      <c r="F255" s="9">
        <f>VLOOKUP(B255,[1]接触网配件!$B$3:$K$617,10,FALSE)</f>
        <v>15</v>
      </c>
      <c r="G255" s="9">
        <f t="shared" si="3"/>
        <v>300</v>
      </c>
      <c r="H255" s="9"/>
    </row>
    <row r="256" s="2" customFormat="1" ht="31.2" spans="1:8">
      <c r="A256" s="6">
        <v>254</v>
      </c>
      <c r="B256" s="6">
        <v>10087555</v>
      </c>
      <c r="C256" s="6" t="s">
        <v>271</v>
      </c>
      <c r="D256" s="6" t="s">
        <v>25</v>
      </c>
      <c r="E256" s="6">
        <v>20</v>
      </c>
      <c r="F256" s="9">
        <f>VLOOKUP(B256,[1]接触网配件!$B$3:$K$617,10,FALSE)</f>
        <v>2.8</v>
      </c>
      <c r="G256" s="9">
        <f t="shared" si="3"/>
        <v>56</v>
      </c>
      <c r="H256" s="9"/>
    </row>
    <row r="257" s="2" customFormat="1" ht="31.2" spans="1:8">
      <c r="A257" s="6">
        <v>255</v>
      </c>
      <c r="B257" s="6">
        <v>10087715</v>
      </c>
      <c r="C257" s="6" t="s">
        <v>272</v>
      </c>
      <c r="D257" s="6" t="s">
        <v>273</v>
      </c>
      <c r="E257" s="6">
        <v>2</v>
      </c>
      <c r="F257" s="9">
        <f>VLOOKUP(B257,[1]接触网配件!$B$3:$K$617,10,FALSE)</f>
        <v>800</v>
      </c>
      <c r="G257" s="9">
        <f t="shared" si="3"/>
        <v>1600</v>
      </c>
      <c r="H257" s="9"/>
    </row>
    <row r="258" s="2" customFormat="1" spans="1:8">
      <c r="A258" s="6">
        <v>256</v>
      </c>
      <c r="B258" s="6">
        <v>10093269</v>
      </c>
      <c r="C258" s="6" t="s">
        <v>274</v>
      </c>
      <c r="D258" s="6" t="s">
        <v>275</v>
      </c>
      <c r="E258" s="6">
        <v>200</v>
      </c>
      <c r="F258" s="9">
        <f>VLOOKUP(B258,[1]接触网配件!$B$3:$K$617,10,FALSE)</f>
        <v>9</v>
      </c>
      <c r="G258" s="9">
        <f t="shared" si="3"/>
        <v>1800</v>
      </c>
      <c r="H258" s="9"/>
    </row>
    <row r="259" s="2" customFormat="1" spans="1:8">
      <c r="A259" s="6">
        <v>257</v>
      </c>
      <c r="B259" s="6">
        <v>10093271</v>
      </c>
      <c r="C259" s="6" t="s">
        <v>276</v>
      </c>
      <c r="D259" s="6" t="s">
        <v>275</v>
      </c>
      <c r="E259" s="6">
        <v>200</v>
      </c>
      <c r="F259" s="9">
        <f>VLOOKUP(B259,[1]接触网配件!$B$3:$K$617,10,FALSE)</f>
        <v>9</v>
      </c>
      <c r="G259" s="9">
        <f t="shared" ref="G259:G322" si="4">F259*E259</f>
        <v>1800</v>
      </c>
      <c r="H259" s="9"/>
    </row>
    <row r="260" s="2" customFormat="1" spans="1:8">
      <c r="A260" s="6">
        <v>258</v>
      </c>
      <c r="B260" s="6">
        <v>10093274</v>
      </c>
      <c r="C260" s="6" t="s">
        <v>277</v>
      </c>
      <c r="D260" s="6" t="s">
        <v>70</v>
      </c>
      <c r="E260" s="6">
        <v>100</v>
      </c>
      <c r="F260" s="9">
        <f>VLOOKUP(B260,[1]接触网配件!$B$3:$K$617,10,FALSE)</f>
        <v>35</v>
      </c>
      <c r="G260" s="9">
        <f t="shared" si="4"/>
        <v>3500</v>
      </c>
      <c r="H260" s="9"/>
    </row>
    <row r="261" s="2" customFormat="1" spans="1:8">
      <c r="A261" s="6">
        <v>259</v>
      </c>
      <c r="B261" s="6">
        <v>10093275</v>
      </c>
      <c r="C261" s="6" t="s">
        <v>278</v>
      </c>
      <c r="D261" s="6" t="s">
        <v>70</v>
      </c>
      <c r="E261" s="6">
        <v>200</v>
      </c>
      <c r="F261" s="9">
        <f>VLOOKUP(B261,[1]接触网配件!$B$3:$K$617,10,FALSE)</f>
        <v>38</v>
      </c>
      <c r="G261" s="9">
        <f t="shared" si="4"/>
        <v>7600</v>
      </c>
      <c r="H261" s="9"/>
    </row>
    <row r="262" s="2" customFormat="1" spans="1:8">
      <c r="A262" s="6">
        <v>260</v>
      </c>
      <c r="B262" s="6">
        <v>10093336</v>
      </c>
      <c r="C262" s="6" t="s">
        <v>279</v>
      </c>
      <c r="D262" s="6" t="s">
        <v>70</v>
      </c>
      <c r="E262" s="6">
        <v>200</v>
      </c>
      <c r="F262" s="9">
        <f>VLOOKUP(B262,[1]接触网配件!$B$3:$K$617,10,FALSE)</f>
        <v>11</v>
      </c>
      <c r="G262" s="9">
        <f t="shared" si="4"/>
        <v>2200</v>
      </c>
      <c r="H262" s="9"/>
    </row>
    <row r="263" s="2" customFormat="1" spans="1:8">
      <c r="A263" s="6">
        <v>261</v>
      </c>
      <c r="B263" s="6">
        <v>10094403</v>
      </c>
      <c r="C263" s="6" t="s">
        <v>280</v>
      </c>
      <c r="D263" s="6" t="s">
        <v>20</v>
      </c>
      <c r="E263" s="6">
        <v>20</v>
      </c>
      <c r="F263" s="9">
        <f>VLOOKUP(B263,[1]接触网配件!$B$3:$K$617,10,FALSE)</f>
        <v>67</v>
      </c>
      <c r="G263" s="9">
        <f t="shared" si="4"/>
        <v>1340</v>
      </c>
      <c r="H263" s="9"/>
    </row>
    <row r="264" s="2" customFormat="1" spans="1:8">
      <c r="A264" s="6">
        <v>262</v>
      </c>
      <c r="B264" s="6">
        <v>10098460</v>
      </c>
      <c r="C264" s="6" t="s">
        <v>281</v>
      </c>
      <c r="D264" s="6" t="s">
        <v>282</v>
      </c>
      <c r="E264" s="6">
        <v>10</v>
      </c>
      <c r="F264" s="9">
        <f>VLOOKUP(B264,[1]接触网配件!$B$3:$K$617,10,FALSE)</f>
        <v>48</v>
      </c>
      <c r="G264" s="9">
        <f t="shared" si="4"/>
        <v>480</v>
      </c>
      <c r="H264" s="9"/>
    </row>
    <row r="265" s="2" customFormat="1" spans="1:8">
      <c r="A265" s="6">
        <v>263</v>
      </c>
      <c r="B265" s="6">
        <v>10102511</v>
      </c>
      <c r="C265" s="6" t="s">
        <v>283</v>
      </c>
      <c r="D265" s="6" t="s">
        <v>20</v>
      </c>
      <c r="E265" s="6">
        <v>20</v>
      </c>
      <c r="F265" s="9">
        <v>1</v>
      </c>
      <c r="G265" s="9">
        <f t="shared" si="4"/>
        <v>20</v>
      </c>
      <c r="H265" s="9"/>
    </row>
    <row r="266" s="2" customFormat="1" spans="1:8">
      <c r="A266" s="6">
        <v>264</v>
      </c>
      <c r="B266" s="6">
        <v>10103113</v>
      </c>
      <c r="C266" s="6" t="s">
        <v>284</v>
      </c>
      <c r="D266" s="6" t="s">
        <v>10</v>
      </c>
      <c r="E266" s="6">
        <v>5</v>
      </c>
      <c r="F266" s="9">
        <f>VLOOKUP(B266,[1]接触网配件!$B$3:$K$617,10,FALSE)</f>
        <v>257</v>
      </c>
      <c r="G266" s="9">
        <f t="shared" si="4"/>
        <v>1285</v>
      </c>
      <c r="H266" s="9"/>
    </row>
    <row r="267" s="2" customFormat="1" spans="1:8">
      <c r="A267" s="6">
        <v>265</v>
      </c>
      <c r="B267" s="6">
        <v>10103116</v>
      </c>
      <c r="C267" s="6" t="s">
        <v>285</v>
      </c>
      <c r="D267" s="6" t="s">
        <v>20</v>
      </c>
      <c r="E267" s="6">
        <v>5</v>
      </c>
      <c r="F267" s="9">
        <f>VLOOKUP(B267,[1]接触网配件!$B$3:$K$617,10,FALSE)</f>
        <v>277</v>
      </c>
      <c r="G267" s="9">
        <f t="shared" si="4"/>
        <v>1385</v>
      </c>
      <c r="H267" s="9"/>
    </row>
    <row r="268" s="2" customFormat="1" ht="31.2" spans="1:8">
      <c r="A268" s="6">
        <v>266</v>
      </c>
      <c r="B268" s="6">
        <v>10106139</v>
      </c>
      <c r="C268" s="6" t="s">
        <v>286</v>
      </c>
      <c r="D268" s="6" t="s">
        <v>10</v>
      </c>
      <c r="E268" s="6">
        <v>1</v>
      </c>
      <c r="F268" s="9">
        <f>VLOOKUP(B268,[1]接触网配件!$B$3:$K$617,10,FALSE)</f>
        <v>594</v>
      </c>
      <c r="G268" s="9">
        <f t="shared" si="4"/>
        <v>594</v>
      </c>
      <c r="H268" s="9"/>
    </row>
    <row r="269" s="2" customFormat="1" ht="31.2" spans="1:8">
      <c r="A269" s="6">
        <v>267</v>
      </c>
      <c r="B269" s="6">
        <v>10106141</v>
      </c>
      <c r="C269" s="6" t="s">
        <v>287</v>
      </c>
      <c r="D269" s="6" t="s">
        <v>10</v>
      </c>
      <c r="E269" s="6">
        <v>1</v>
      </c>
      <c r="F269" s="9">
        <f>VLOOKUP(B269,[1]接触网配件!$B$3:$K$617,10,FALSE)</f>
        <v>6900</v>
      </c>
      <c r="G269" s="9">
        <f t="shared" si="4"/>
        <v>6900</v>
      </c>
      <c r="H269" s="9"/>
    </row>
    <row r="270" s="2" customFormat="1" spans="1:8">
      <c r="A270" s="6">
        <v>268</v>
      </c>
      <c r="B270" s="6">
        <v>10106144</v>
      </c>
      <c r="C270" s="6" t="s">
        <v>288</v>
      </c>
      <c r="D270" s="6" t="s">
        <v>12</v>
      </c>
      <c r="E270" s="6">
        <v>1</v>
      </c>
      <c r="F270" s="9">
        <f>VLOOKUP(B270,[1]接触网配件!$B$3:$K$617,10,FALSE)</f>
        <v>743</v>
      </c>
      <c r="G270" s="9">
        <f t="shared" si="4"/>
        <v>743</v>
      </c>
      <c r="H270" s="9"/>
    </row>
    <row r="271" s="2" customFormat="1" ht="31.2" spans="1:8">
      <c r="A271" s="6">
        <v>269</v>
      </c>
      <c r="B271" s="6">
        <v>10106145</v>
      </c>
      <c r="C271" s="6" t="s">
        <v>289</v>
      </c>
      <c r="D271" s="6" t="s">
        <v>10</v>
      </c>
      <c r="E271" s="6">
        <v>10</v>
      </c>
      <c r="F271" s="9">
        <f>VLOOKUP(B271,[1]接触网配件!$B$3:$K$617,10,FALSE)</f>
        <v>18</v>
      </c>
      <c r="G271" s="9">
        <f t="shared" si="4"/>
        <v>180</v>
      </c>
      <c r="H271" s="9"/>
    </row>
    <row r="272" s="2" customFormat="1" spans="1:8">
      <c r="A272" s="6">
        <v>270</v>
      </c>
      <c r="B272" s="6">
        <v>10106159</v>
      </c>
      <c r="C272" s="6" t="s">
        <v>290</v>
      </c>
      <c r="D272" s="6" t="s">
        <v>10</v>
      </c>
      <c r="E272" s="6">
        <v>10</v>
      </c>
      <c r="F272" s="9">
        <f>VLOOKUP(B272,[1]接触网配件!$B$3:$K$617,10,FALSE)</f>
        <v>347</v>
      </c>
      <c r="G272" s="9">
        <f t="shared" si="4"/>
        <v>3470</v>
      </c>
      <c r="H272" s="9"/>
    </row>
    <row r="273" s="2" customFormat="1" spans="1:8">
      <c r="A273" s="6">
        <v>271</v>
      </c>
      <c r="B273" s="6">
        <v>10109939</v>
      </c>
      <c r="C273" s="6" t="s">
        <v>291</v>
      </c>
      <c r="D273" s="6" t="s">
        <v>10</v>
      </c>
      <c r="E273" s="6">
        <v>10</v>
      </c>
      <c r="F273" s="9">
        <f>VLOOKUP(B273,[1]接触网配件!$B$3:$K$617,10,FALSE)</f>
        <v>77</v>
      </c>
      <c r="G273" s="9">
        <f t="shared" si="4"/>
        <v>770</v>
      </c>
      <c r="H273" s="9"/>
    </row>
    <row r="274" s="2" customFormat="1" spans="1:8">
      <c r="A274" s="6">
        <v>272</v>
      </c>
      <c r="B274" s="6">
        <v>10110092</v>
      </c>
      <c r="C274" s="6" t="s">
        <v>292</v>
      </c>
      <c r="D274" s="6" t="s">
        <v>10</v>
      </c>
      <c r="E274" s="6">
        <v>10</v>
      </c>
      <c r="F274" s="9">
        <f>VLOOKUP(B274,[1]接触网配件!$B$3:$K$617,10,FALSE)</f>
        <v>108</v>
      </c>
      <c r="G274" s="9">
        <f t="shared" si="4"/>
        <v>1080</v>
      </c>
      <c r="H274" s="9"/>
    </row>
    <row r="275" s="2" customFormat="1" spans="1:8">
      <c r="A275" s="6">
        <v>273</v>
      </c>
      <c r="B275" s="6">
        <v>10116536</v>
      </c>
      <c r="C275" s="6" t="s">
        <v>293</v>
      </c>
      <c r="D275" s="6" t="s">
        <v>10</v>
      </c>
      <c r="E275" s="6">
        <v>1</v>
      </c>
      <c r="F275" s="9">
        <f>VLOOKUP(B275,[1]接触网配件!$B$3:$K$617,10,FALSE)</f>
        <v>60</v>
      </c>
      <c r="G275" s="9">
        <f t="shared" si="4"/>
        <v>60</v>
      </c>
      <c r="H275" s="9"/>
    </row>
    <row r="276" s="2" customFormat="1" spans="1:8">
      <c r="A276" s="6">
        <v>274</v>
      </c>
      <c r="B276" s="6">
        <v>10116597</v>
      </c>
      <c r="C276" s="6" t="s">
        <v>294</v>
      </c>
      <c r="D276" s="6" t="s">
        <v>12</v>
      </c>
      <c r="E276" s="6">
        <v>10</v>
      </c>
      <c r="F276" s="9">
        <f>VLOOKUP(B276,[1]接触网配件!$B$3:$K$617,10,FALSE)</f>
        <v>383</v>
      </c>
      <c r="G276" s="9">
        <f t="shared" si="4"/>
        <v>3830</v>
      </c>
      <c r="H276" s="9"/>
    </row>
    <row r="277" s="2" customFormat="1" spans="1:8">
      <c r="A277" s="6">
        <v>275</v>
      </c>
      <c r="B277" s="6">
        <v>10116598</v>
      </c>
      <c r="C277" s="6" t="s">
        <v>295</v>
      </c>
      <c r="D277" s="6" t="s">
        <v>12</v>
      </c>
      <c r="E277" s="6">
        <v>10</v>
      </c>
      <c r="F277" s="9">
        <f>VLOOKUP(B277,[1]接触网配件!$B$3:$K$617,10,FALSE)</f>
        <v>456</v>
      </c>
      <c r="G277" s="9">
        <f t="shared" si="4"/>
        <v>4560</v>
      </c>
      <c r="H277" s="9"/>
    </row>
    <row r="278" s="2" customFormat="1" spans="1:8">
      <c r="A278" s="6">
        <v>276</v>
      </c>
      <c r="B278" s="6">
        <v>10116599</v>
      </c>
      <c r="C278" s="6" t="s">
        <v>296</v>
      </c>
      <c r="D278" s="6" t="s">
        <v>12</v>
      </c>
      <c r="E278" s="6">
        <v>10</v>
      </c>
      <c r="F278" s="9">
        <f>VLOOKUP(B278,[1]接触网配件!$B$3:$K$617,10,FALSE)</f>
        <v>448</v>
      </c>
      <c r="G278" s="9">
        <f t="shared" si="4"/>
        <v>4480</v>
      </c>
      <c r="H278" s="9"/>
    </row>
    <row r="279" s="2" customFormat="1" spans="1:8">
      <c r="A279" s="6">
        <v>277</v>
      </c>
      <c r="B279" s="6">
        <v>10116601</v>
      </c>
      <c r="C279" s="6" t="s">
        <v>297</v>
      </c>
      <c r="D279" s="6" t="s">
        <v>12</v>
      </c>
      <c r="E279" s="6">
        <v>10</v>
      </c>
      <c r="F279" s="9">
        <f>VLOOKUP(B279,[1]接触网配件!$B$3:$K$617,10,FALSE)</f>
        <v>372</v>
      </c>
      <c r="G279" s="9">
        <f t="shared" si="4"/>
        <v>3720</v>
      </c>
      <c r="H279" s="9"/>
    </row>
    <row r="280" s="2" customFormat="1" spans="1:8">
      <c r="A280" s="6">
        <v>278</v>
      </c>
      <c r="B280" s="6">
        <v>10116603</v>
      </c>
      <c r="C280" s="6" t="s">
        <v>298</v>
      </c>
      <c r="D280" s="6" t="s">
        <v>12</v>
      </c>
      <c r="E280" s="6">
        <v>10</v>
      </c>
      <c r="F280" s="9">
        <f>VLOOKUP(B280,[1]接触网配件!$B$3:$K$617,10,FALSE)</f>
        <v>376</v>
      </c>
      <c r="G280" s="9">
        <f t="shared" si="4"/>
        <v>3760</v>
      </c>
      <c r="H280" s="9"/>
    </row>
    <row r="281" s="2" customFormat="1" spans="1:8">
      <c r="A281" s="6">
        <v>279</v>
      </c>
      <c r="B281" s="6">
        <v>10116624</v>
      </c>
      <c r="C281" s="6" t="s">
        <v>299</v>
      </c>
      <c r="D281" s="6" t="s">
        <v>10</v>
      </c>
      <c r="E281" s="6">
        <v>10</v>
      </c>
      <c r="F281" s="9">
        <f>VLOOKUP(B281,[1]接触网配件!$B$3:$K$617,10,FALSE)</f>
        <v>55</v>
      </c>
      <c r="G281" s="9">
        <f t="shared" si="4"/>
        <v>550</v>
      </c>
      <c r="H281" s="9"/>
    </row>
    <row r="282" s="2" customFormat="1" spans="1:8">
      <c r="A282" s="6">
        <v>280</v>
      </c>
      <c r="B282" s="6">
        <v>10116629</v>
      </c>
      <c r="C282" s="6" t="s">
        <v>300</v>
      </c>
      <c r="D282" s="6" t="s">
        <v>10</v>
      </c>
      <c r="E282" s="6">
        <v>10</v>
      </c>
      <c r="F282" s="9">
        <f>VLOOKUP(B282,[1]接触网配件!$B$3:$K$617,10,FALSE)</f>
        <v>36</v>
      </c>
      <c r="G282" s="9">
        <f t="shared" si="4"/>
        <v>360</v>
      </c>
      <c r="H282" s="9"/>
    </row>
    <row r="283" s="2" customFormat="1" spans="1:8">
      <c r="A283" s="6">
        <v>281</v>
      </c>
      <c r="B283" s="6">
        <v>10116630</v>
      </c>
      <c r="C283" s="6" t="s">
        <v>301</v>
      </c>
      <c r="D283" s="6" t="s">
        <v>10</v>
      </c>
      <c r="E283" s="6">
        <v>10</v>
      </c>
      <c r="F283" s="9">
        <f>VLOOKUP(B283,[1]接触网配件!$B$3:$K$617,10,FALSE)</f>
        <v>45</v>
      </c>
      <c r="G283" s="9">
        <f t="shared" si="4"/>
        <v>450</v>
      </c>
      <c r="H283" s="9"/>
    </row>
    <row r="284" s="2" customFormat="1" spans="1:8">
      <c r="A284" s="6">
        <v>282</v>
      </c>
      <c r="B284" s="6">
        <v>10116665</v>
      </c>
      <c r="C284" s="6" t="s">
        <v>302</v>
      </c>
      <c r="D284" s="6" t="s">
        <v>10</v>
      </c>
      <c r="E284" s="6">
        <v>10</v>
      </c>
      <c r="F284" s="9">
        <f>VLOOKUP(B284,[1]接触网配件!$B$3:$K$617,10,FALSE)</f>
        <v>83</v>
      </c>
      <c r="G284" s="9">
        <f t="shared" si="4"/>
        <v>830</v>
      </c>
      <c r="H284" s="9"/>
    </row>
    <row r="285" s="2" customFormat="1" spans="1:8">
      <c r="A285" s="6">
        <v>283</v>
      </c>
      <c r="B285" s="6">
        <v>10116669</v>
      </c>
      <c r="C285" s="6" t="s">
        <v>303</v>
      </c>
      <c r="D285" s="6" t="s">
        <v>12</v>
      </c>
      <c r="E285" s="6">
        <v>10</v>
      </c>
      <c r="F285" s="9">
        <f>VLOOKUP(B285,[1]接触网配件!$B$3:$K$617,10,FALSE)</f>
        <v>27</v>
      </c>
      <c r="G285" s="9">
        <f t="shared" si="4"/>
        <v>270</v>
      </c>
      <c r="H285" s="9"/>
    </row>
    <row r="286" s="2" customFormat="1" spans="1:8">
      <c r="A286" s="6">
        <v>284</v>
      </c>
      <c r="B286" s="6">
        <v>10116672</v>
      </c>
      <c r="C286" s="6" t="s">
        <v>304</v>
      </c>
      <c r="D286" s="6" t="s">
        <v>12</v>
      </c>
      <c r="E286" s="6">
        <v>10</v>
      </c>
      <c r="F286" s="9">
        <f>VLOOKUP(B286,[1]接触网配件!$B$3:$K$617,10,FALSE)</f>
        <v>27</v>
      </c>
      <c r="G286" s="9">
        <f t="shared" si="4"/>
        <v>270</v>
      </c>
      <c r="H286" s="9"/>
    </row>
    <row r="287" s="2" customFormat="1" spans="1:8">
      <c r="A287" s="6">
        <v>285</v>
      </c>
      <c r="B287" s="6">
        <v>10116674</v>
      </c>
      <c r="C287" s="6" t="s">
        <v>305</v>
      </c>
      <c r="D287" s="6" t="s">
        <v>12</v>
      </c>
      <c r="E287" s="6">
        <v>10</v>
      </c>
      <c r="F287" s="9">
        <f>VLOOKUP(B287,[1]接触网配件!$B$3:$K$617,10,FALSE)</f>
        <v>38</v>
      </c>
      <c r="G287" s="9">
        <f t="shared" si="4"/>
        <v>380</v>
      </c>
      <c r="H287" s="9"/>
    </row>
    <row r="288" s="2" customFormat="1" spans="1:8">
      <c r="A288" s="6">
        <v>286</v>
      </c>
      <c r="B288" s="6">
        <v>10116676</v>
      </c>
      <c r="C288" s="6" t="s">
        <v>306</v>
      </c>
      <c r="D288" s="6" t="s">
        <v>12</v>
      </c>
      <c r="E288" s="6">
        <v>10</v>
      </c>
      <c r="F288" s="9">
        <f>VLOOKUP(B288,[1]接触网配件!$B$3:$K$617,10,FALSE)</f>
        <v>17</v>
      </c>
      <c r="G288" s="9">
        <f t="shared" si="4"/>
        <v>170</v>
      </c>
      <c r="H288" s="9"/>
    </row>
    <row r="289" s="2" customFormat="1" spans="1:8">
      <c r="A289" s="6">
        <v>287</v>
      </c>
      <c r="B289" s="6">
        <v>10116679</v>
      </c>
      <c r="C289" s="6" t="s">
        <v>307</v>
      </c>
      <c r="D289" s="6" t="s">
        <v>12</v>
      </c>
      <c r="E289" s="6">
        <v>10</v>
      </c>
      <c r="F289" s="9">
        <f>VLOOKUP(B289,[1]接触网配件!$B$3:$K$617,10,FALSE)</f>
        <v>24</v>
      </c>
      <c r="G289" s="9">
        <f t="shared" si="4"/>
        <v>240</v>
      </c>
      <c r="H289" s="9"/>
    </row>
    <row r="290" s="2" customFormat="1" spans="1:8">
      <c r="A290" s="6">
        <v>288</v>
      </c>
      <c r="B290" s="6">
        <v>10116680</v>
      </c>
      <c r="C290" s="6" t="s">
        <v>308</v>
      </c>
      <c r="D290" s="6" t="s">
        <v>12</v>
      </c>
      <c r="E290" s="6">
        <v>10</v>
      </c>
      <c r="F290" s="9">
        <f>VLOOKUP(B290,[1]接触网配件!$B$3:$K$617,10,FALSE)</f>
        <v>22</v>
      </c>
      <c r="G290" s="9">
        <f t="shared" si="4"/>
        <v>220</v>
      </c>
      <c r="H290" s="9"/>
    </row>
    <row r="291" s="2" customFormat="1" spans="1:8">
      <c r="A291" s="6">
        <v>289</v>
      </c>
      <c r="B291" s="6">
        <v>10116681</v>
      </c>
      <c r="C291" s="6" t="s">
        <v>309</v>
      </c>
      <c r="D291" s="6" t="s">
        <v>12</v>
      </c>
      <c r="E291" s="6">
        <v>10</v>
      </c>
      <c r="F291" s="9">
        <f>VLOOKUP(B291,[1]接触网配件!$B$3:$K$617,10,FALSE)</f>
        <v>22</v>
      </c>
      <c r="G291" s="9">
        <f t="shared" si="4"/>
        <v>220</v>
      </c>
      <c r="H291" s="9"/>
    </row>
    <row r="292" s="2" customFormat="1" spans="1:8">
      <c r="A292" s="6">
        <v>290</v>
      </c>
      <c r="B292" s="6">
        <v>10116686</v>
      </c>
      <c r="C292" s="6" t="s">
        <v>310</v>
      </c>
      <c r="D292" s="6" t="s">
        <v>12</v>
      </c>
      <c r="E292" s="6">
        <v>10</v>
      </c>
      <c r="F292" s="9">
        <f>VLOOKUP(B292,[1]接触网配件!$B$3:$K$617,10,FALSE)</f>
        <v>24</v>
      </c>
      <c r="G292" s="9">
        <f t="shared" si="4"/>
        <v>240</v>
      </c>
      <c r="H292" s="9"/>
    </row>
    <row r="293" s="2" customFormat="1" spans="1:8">
      <c r="A293" s="6">
        <v>291</v>
      </c>
      <c r="B293" s="6">
        <v>10117657</v>
      </c>
      <c r="C293" s="6" t="s">
        <v>311</v>
      </c>
      <c r="D293" s="6" t="s">
        <v>10</v>
      </c>
      <c r="E293" s="6">
        <v>10</v>
      </c>
      <c r="F293" s="9">
        <f>VLOOKUP(B293,[1]接触网配件!$B$3:$K$617,10,FALSE)</f>
        <v>29</v>
      </c>
      <c r="G293" s="9">
        <f t="shared" si="4"/>
        <v>290</v>
      </c>
      <c r="H293" s="9"/>
    </row>
    <row r="294" s="2" customFormat="1" spans="1:8">
      <c r="A294" s="6">
        <v>292</v>
      </c>
      <c r="B294" s="6">
        <v>10117742</v>
      </c>
      <c r="C294" s="6" t="s">
        <v>312</v>
      </c>
      <c r="D294" s="6" t="s">
        <v>10</v>
      </c>
      <c r="E294" s="6">
        <v>10</v>
      </c>
      <c r="F294" s="9">
        <f>VLOOKUP(B294,[1]接触网配件!$B$3:$K$617,10,FALSE)</f>
        <v>74</v>
      </c>
      <c r="G294" s="9">
        <f t="shared" si="4"/>
        <v>740</v>
      </c>
      <c r="H294" s="9"/>
    </row>
    <row r="295" s="2" customFormat="1" spans="1:8">
      <c r="A295" s="6">
        <v>293</v>
      </c>
      <c r="B295" s="6">
        <v>10118167</v>
      </c>
      <c r="C295" s="6" t="s">
        <v>313</v>
      </c>
      <c r="D295" s="6" t="s">
        <v>10</v>
      </c>
      <c r="E295" s="6">
        <v>10</v>
      </c>
      <c r="F295" s="9">
        <f>VLOOKUP(B295,[1]接触网配件!$B$3:$K$617,10,FALSE)</f>
        <v>205</v>
      </c>
      <c r="G295" s="9">
        <f t="shared" si="4"/>
        <v>2050</v>
      </c>
      <c r="H295" s="9"/>
    </row>
    <row r="296" s="2" customFormat="1" spans="1:8">
      <c r="A296" s="6">
        <v>294</v>
      </c>
      <c r="B296" s="6">
        <v>10118193</v>
      </c>
      <c r="C296" s="6" t="s">
        <v>314</v>
      </c>
      <c r="D296" s="6" t="s">
        <v>10</v>
      </c>
      <c r="E296" s="6">
        <v>1</v>
      </c>
      <c r="F296" s="9">
        <f>VLOOKUP(B296,[1]接触网配件!$B$3:$K$617,10,FALSE)</f>
        <v>27720</v>
      </c>
      <c r="G296" s="9">
        <f t="shared" si="4"/>
        <v>27720</v>
      </c>
      <c r="H296" s="9"/>
    </row>
    <row r="297" s="2" customFormat="1" spans="1:8">
      <c r="A297" s="6">
        <v>295</v>
      </c>
      <c r="B297" s="6">
        <v>10118286</v>
      </c>
      <c r="C297" s="6" t="s">
        <v>315</v>
      </c>
      <c r="D297" s="6" t="s">
        <v>20</v>
      </c>
      <c r="E297" s="6">
        <v>10</v>
      </c>
      <c r="F297" s="9">
        <f>VLOOKUP(B297,[1]接触网配件!$B$3:$K$617,10,FALSE)</f>
        <v>18</v>
      </c>
      <c r="G297" s="9">
        <f t="shared" si="4"/>
        <v>180</v>
      </c>
      <c r="H297" s="9"/>
    </row>
    <row r="298" s="2" customFormat="1" spans="1:8">
      <c r="A298" s="6">
        <v>296</v>
      </c>
      <c r="B298" s="6">
        <v>10118827</v>
      </c>
      <c r="C298" s="6" t="s">
        <v>316</v>
      </c>
      <c r="D298" s="6" t="s">
        <v>10</v>
      </c>
      <c r="E298" s="6">
        <v>10</v>
      </c>
      <c r="F298" s="9">
        <f>VLOOKUP(B298,[1]接触网配件!$B$3:$K$617,10,FALSE)</f>
        <v>259</v>
      </c>
      <c r="G298" s="9">
        <f t="shared" si="4"/>
        <v>2590</v>
      </c>
      <c r="H298" s="9"/>
    </row>
    <row r="299" s="2" customFormat="1" spans="1:8">
      <c r="A299" s="6">
        <v>297</v>
      </c>
      <c r="B299" s="6">
        <v>10120634</v>
      </c>
      <c r="C299" s="6" t="s">
        <v>317</v>
      </c>
      <c r="D299" s="6" t="s">
        <v>12</v>
      </c>
      <c r="E299" s="6">
        <v>1</v>
      </c>
      <c r="F299" s="9">
        <f>VLOOKUP(B299,[1]接触网配件!$B$3:$K$617,10,FALSE)</f>
        <v>82</v>
      </c>
      <c r="G299" s="9">
        <f t="shared" si="4"/>
        <v>82</v>
      </c>
      <c r="H299" s="9"/>
    </row>
    <row r="300" s="2" customFormat="1" spans="1:8">
      <c r="A300" s="6">
        <v>298</v>
      </c>
      <c r="B300" s="6">
        <v>10120635</v>
      </c>
      <c r="C300" s="6" t="s">
        <v>318</v>
      </c>
      <c r="D300" s="6" t="s">
        <v>12</v>
      </c>
      <c r="E300" s="6">
        <v>1</v>
      </c>
      <c r="F300" s="9">
        <f>VLOOKUP(B300,[1]接触网配件!$B$3:$K$617,10,FALSE)</f>
        <v>95</v>
      </c>
      <c r="G300" s="9">
        <f t="shared" si="4"/>
        <v>95</v>
      </c>
      <c r="H300" s="9"/>
    </row>
    <row r="301" s="2" customFormat="1" spans="1:8">
      <c r="A301" s="6">
        <v>299</v>
      </c>
      <c r="B301" s="6">
        <v>10120645</v>
      </c>
      <c r="C301" s="6" t="s">
        <v>319</v>
      </c>
      <c r="D301" s="6" t="s">
        <v>10</v>
      </c>
      <c r="E301" s="6">
        <v>1</v>
      </c>
      <c r="F301" s="9">
        <f>VLOOKUP(B301,[1]接触网配件!$B$3:$K$617,10,FALSE)</f>
        <v>110</v>
      </c>
      <c r="G301" s="9">
        <f t="shared" si="4"/>
        <v>110</v>
      </c>
      <c r="H301" s="9"/>
    </row>
    <row r="302" s="2" customFormat="1" spans="1:8">
      <c r="A302" s="6">
        <v>300</v>
      </c>
      <c r="B302" s="6">
        <v>10120646</v>
      </c>
      <c r="C302" s="6" t="s">
        <v>320</v>
      </c>
      <c r="D302" s="6" t="s">
        <v>10</v>
      </c>
      <c r="E302" s="6">
        <v>1</v>
      </c>
      <c r="F302" s="9">
        <f>VLOOKUP(B302,[1]接触网配件!$B$3:$K$617,10,FALSE)</f>
        <v>150</v>
      </c>
      <c r="G302" s="9">
        <f t="shared" si="4"/>
        <v>150</v>
      </c>
      <c r="H302" s="9"/>
    </row>
    <row r="303" s="2" customFormat="1" spans="1:8">
      <c r="A303" s="6">
        <v>301</v>
      </c>
      <c r="B303" s="6">
        <v>10122301</v>
      </c>
      <c r="C303" s="6" t="s">
        <v>321</v>
      </c>
      <c r="D303" s="6" t="s">
        <v>20</v>
      </c>
      <c r="E303" s="6">
        <v>1</v>
      </c>
      <c r="F303" s="9">
        <f>VLOOKUP(B303,[1]接触网配件!$B$3:$K$617,10,FALSE)</f>
        <v>108</v>
      </c>
      <c r="G303" s="9">
        <f t="shared" si="4"/>
        <v>108</v>
      </c>
      <c r="H303" s="9"/>
    </row>
    <row r="304" s="2" customFormat="1" spans="1:8">
      <c r="A304" s="6">
        <v>302</v>
      </c>
      <c r="B304" s="6">
        <v>10122302</v>
      </c>
      <c r="C304" s="6" t="s">
        <v>322</v>
      </c>
      <c r="D304" s="6" t="s">
        <v>10</v>
      </c>
      <c r="E304" s="6">
        <v>1</v>
      </c>
      <c r="F304" s="9">
        <f>VLOOKUP(B304,[1]接触网配件!$B$3:$K$617,10,FALSE)</f>
        <v>108</v>
      </c>
      <c r="G304" s="9">
        <f t="shared" si="4"/>
        <v>108</v>
      </c>
      <c r="H304" s="9"/>
    </row>
    <row r="305" s="2" customFormat="1" spans="1:8">
      <c r="A305" s="6">
        <v>303</v>
      </c>
      <c r="B305" s="6">
        <v>10122306</v>
      </c>
      <c r="C305" s="6" t="s">
        <v>323</v>
      </c>
      <c r="D305" s="6" t="s">
        <v>20</v>
      </c>
      <c r="E305" s="6">
        <v>1</v>
      </c>
      <c r="F305" s="9">
        <f>VLOOKUP(B305,[1]接触网配件!$B$3:$K$617,10,FALSE)</f>
        <v>94</v>
      </c>
      <c r="G305" s="9">
        <f t="shared" si="4"/>
        <v>94</v>
      </c>
      <c r="H305" s="9"/>
    </row>
    <row r="306" s="2" customFormat="1" spans="1:8">
      <c r="A306" s="6">
        <v>304</v>
      </c>
      <c r="B306" s="6">
        <v>10122307</v>
      </c>
      <c r="C306" s="6" t="s">
        <v>324</v>
      </c>
      <c r="D306" s="6" t="s">
        <v>10</v>
      </c>
      <c r="E306" s="6">
        <v>1</v>
      </c>
      <c r="F306" s="9">
        <f>VLOOKUP(B306,[1]接触网配件!$B$3:$K$617,10,FALSE)</f>
        <v>97</v>
      </c>
      <c r="G306" s="9">
        <f t="shared" si="4"/>
        <v>97</v>
      </c>
      <c r="H306" s="9"/>
    </row>
    <row r="307" s="2" customFormat="1" spans="1:8">
      <c r="A307" s="6">
        <v>305</v>
      </c>
      <c r="B307" s="6">
        <v>10122309</v>
      </c>
      <c r="C307" s="6" t="s">
        <v>325</v>
      </c>
      <c r="D307" s="6" t="s">
        <v>10</v>
      </c>
      <c r="E307" s="6">
        <v>1</v>
      </c>
      <c r="F307" s="9">
        <f>VLOOKUP(B307,[1]接触网配件!$B$3:$K$617,10,FALSE)</f>
        <v>94</v>
      </c>
      <c r="G307" s="9">
        <f t="shared" si="4"/>
        <v>94</v>
      </c>
      <c r="H307" s="9"/>
    </row>
    <row r="308" s="2" customFormat="1" spans="1:8">
      <c r="A308" s="6">
        <v>306</v>
      </c>
      <c r="B308" s="6">
        <v>10122321</v>
      </c>
      <c r="C308" s="6" t="s">
        <v>326</v>
      </c>
      <c r="D308" s="6" t="s">
        <v>10</v>
      </c>
      <c r="E308" s="6">
        <v>1</v>
      </c>
      <c r="F308" s="9">
        <f>VLOOKUP(B308,[1]接触网配件!$B$3:$K$617,10,FALSE)</f>
        <v>104</v>
      </c>
      <c r="G308" s="9">
        <f t="shared" si="4"/>
        <v>104</v>
      </c>
      <c r="H308" s="9"/>
    </row>
    <row r="309" s="2" customFormat="1" spans="1:8">
      <c r="A309" s="6">
        <v>307</v>
      </c>
      <c r="B309" s="6">
        <v>10122668</v>
      </c>
      <c r="C309" s="6" t="s">
        <v>327</v>
      </c>
      <c r="D309" s="6" t="s">
        <v>10</v>
      </c>
      <c r="E309" s="6">
        <v>1</v>
      </c>
      <c r="F309" s="9">
        <f>VLOOKUP(B309,[1]接触网配件!$B$3:$K$617,10,FALSE)</f>
        <v>125</v>
      </c>
      <c r="G309" s="9">
        <f t="shared" si="4"/>
        <v>125</v>
      </c>
      <c r="H309" s="9"/>
    </row>
    <row r="310" s="2" customFormat="1" spans="1:8">
      <c r="A310" s="6">
        <v>308</v>
      </c>
      <c r="B310" s="6">
        <v>10122669</v>
      </c>
      <c r="C310" s="6" t="s">
        <v>328</v>
      </c>
      <c r="D310" s="6" t="s">
        <v>12</v>
      </c>
      <c r="E310" s="6">
        <v>1</v>
      </c>
      <c r="F310" s="9">
        <f>VLOOKUP(B310,[1]接触网配件!$B$3:$K$617,10,FALSE)</f>
        <v>138</v>
      </c>
      <c r="G310" s="9">
        <f t="shared" si="4"/>
        <v>138</v>
      </c>
      <c r="H310" s="9"/>
    </row>
    <row r="311" s="2" customFormat="1" spans="1:8">
      <c r="A311" s="6">
        <v>309</v>
      </c>
      <c r="B311" s="6">
        <v>10124840</v>
      </c>
      <c r="C311" s="6" t="s">
        <v>329</v>
      </c>
      <c r="D311" s="6" t="s">
        <v>10</v>
      </c>
      <c r="E311" s="6">
        <v>1</v>
      </c>
      <c r="F311" s="9">
        <f>VLOOKUP(B311,[1]接触网配件!$B$3:$K$617,10,FALSE)</f>
        <v>17</v>
      </c>
      <c r="G311" s="9">
        <f t="shared" si="4"/>
        <v>17</v>
      </c>
      <c r="H311" s="9"/>
    </row>
    <row r="312" s="2" customFormat="1" spans="1:8">
      <c r="A312" s="6">
        <v>310</v>
      </c>
      <c r="B312" s="6">
        <v>10124861</v>
      </c>
      <c r="C312" s="6" t="s">
        <v>330</v>
      </c>
      <c r="D312" s="6" t="s">
        <v>20</v>
      </c>
      <c r="E312" s="6">
        <v>10</v>
      </c>
      <c r="F312" s="9">
        <f>VLOOKUP(B312,[1]接触网配件!$B$3:$K$617,10,FALSE)</f>
        <v>14</v>
      </c>
      <c r="G312" s="9">
        <f t="shared" si="4"/>
        <v>140</v>
      </c>
      <c r="H312" s="9"/>
    </row>
    <row r="313" s="2" customFormat="1" spans="1:8">
      <c r="A313" s="6">
        <v>311</v>
      </c>
      <c r="B313" s="6">
        <v>10125040</v>
      </c>
      <c r="C313" s="6" t="s">
        <v>331</v>
      </c>
      <c r="D313" s="6" t="s">
        <v>10</v>
      </c>
      <c r="E313" s="6">
        <v>1</v>
      </c>
      <c r="F313" s="9">
        <f>VLOOKUP(B313,[1]接触网配件!$B$3:$K$617,10,FALSE)</f>
        <v>216</v>
      </c>
      <c r="G313" s="9">
        <f t="shared" si="4"/>
        <v>216</v>
      </c>
      <c r="H313" s="9"/>
    </row>
    <row r="314" s="2" customFormat="1" spans="1:8">
      <c r="A314" s="6">
        <v>312</v>
      </c>
      <c r="B314" s="6">
        <v>10125434</v>
      </c>
      <c r="C314" s="6" t="s">
        <v>332</v>
      </c>
      <c r="D314" s="6" t="s">
        <v>10</v>
      </c>
      <c r="E314" s="6">
        <v>1</v>
      </c>
      <c r="F314" s="9">
        <f>VLOOKUP(B314,[1]接触网配件!$B$3:$K$617,10,FALSE)</f>
        <v>455</v>
      </c>
      <c r="G314" s="9">
        <f t="shared" si="4"/>
        <v>455</v>
      </c>
      <c r="H314" s="9"/>
    </row>
    <row r="315" s="2" customFormat="1" spans="1:8">
      <c r="A315" s="6">
        <v>313</v>
      </c>
      <c r="B315" s="6">
        <v>10125447</v>
      </c>
      <c r="C315" s="6" t="s">
        <v>333</v>
      </c>
      <c r="D315" s="6" t="s">
        <v>70</v>
      </c>
      <c r="E315" s="6">
        <v>100</v>
      </c>
      <c r="F315" s="9">
        <f>VLOOKUP(B315,[1]接触网配件!$B$3:$K$617,10,FALSE)</f>
        <v>124</v>
      </c>
      <c r="G315" s="9">
        <f t="shared" si="4"/>
        <v>12400</v>
      </c>
      <c r="H315" s="9"/>
    </row>
    <row r="316" s="2" customFormat="1" spans="1:8">
      <c r="A316" s="6">
        <v>314</v>
      </c>
      <c r="B316" s="6">
        <v>10125541</v>
      </c>
      <c r="C316" s="6" t="s">
        <v>334</v>
      </c>
      <c r="D316" s="6" t="s">
        <v>10</v>
      </c>
      <c r="E316" s="6">
        <v>10</v>
      </c>
      <c r="F316" s="9">
        <f>VLOOKUP(B316,[1]接触网配件!$B$3:$K$617,10,FALSE)</f>
        <v>380</v>
      </c>
      <c r="G316" s="9">
        <f t="shared" si="4"/>
        <v>3800</v>
      </c>
      <c r="H316" s="9"/>
    </row>
    <row r="317" s="2" customFormat="1" spans="1:8">
      <c r="A317" s="6">
        <v>315</v>
      </c>
      <c r="B317" s="6">
        <v>10125542</v>
      </c>
      <c r="C317" s="6" t="s">
        <v>335</v>
      </c>
      <c r="D317" s="6" t="s">
        <v>10</v>
      </c>
      <c r="E317" s="6">
        <v>10</v>
      </c>
      <c r="F317" s="9">
        <f>VLOOKUP(B317,[1]接触网配件!$B$3:$K$617,10,FALSE)</f>
        <v>380</v>
      </c>
      <c r="G317" s="9">
        <f t="shared" si="4"/>
        <v>3800</v>
      </c>
      <c r="H317" s="9"/>
    </row>
    <row r="318" s="2" customFormat="1" spans="1:8">
      <c r="A318" s="6">
        <v>316</v>
      </c>
      <c r="B318" s="6">
        <v>10128776</v>
      </c>
      <c r="C318" s="6" t="s">
        <v>336</v>
      </c>
      <c r="D318" s="6" t="s">
        <v>20</v>
      </c>
      <c r="E318" s="6">
        <v>10</v>
      </c>
      <c r="F318" s="9">
        <f>VLOOKUP(B318,[1]接触网配件!$B$3:$K$617,10,FALSE)</f>
        <v>28</v>
      </c>
      <c r="G318" s="9">
        <f t="shared" si="4"/>
        <v>280</v>
      </c>
      <c r="H318" s="9"/>
    </row>
    <row r="319" s="2" customFormat="1" spans="1:8">
      <c r="A319" s="6">
        <v>317</v>
      </c>
      <c r="B319" s="6">
        <v>10129026</v>
      </c>
      <c r="C319" s="6" t="s">
        <v>337</v>
      </c>
      <c r="D319" s="6" t="s">
        <v>10</v>
      </c>
      <c r="E319" s="6">
        <v>10</v>
      </c>
      <c r="F319" s="9">
        <f>VLOOKUP(B319,[1]接触网配件!$B$3:$K$617,10,FALSE)</f>
        <v>163</v>
      </c>
      <c r="G319" s="9">
        <f t="shared" si="4"/>
        <v>1630</v>
      </c>
      <c r="H319" s="9"/>
    </row>
    <row r="320" s="2" customFormat="1" spans="1:8">
      <c r="A320" s="6">
        <v>318</v>
      </c>
      <c r="B320" s="6">
        <v>10129027</v>
      </c>
      <c r="C320" s="6" t="s">
        <v>338</v>
      </c>
      <c r="D320" s="6" t="s">
        <v>10</v>
      </c>
      <c r="E320" s="6">
        <v>10</v>
      </c>
      <c r="F320" s="9">
        <f>VLOOKUP(B320,[1]接触网配件!$B$3:$K$617,10,FALSE)</f>
        <v>173</v>
      </c>
      <c r="G320" s="9">
        <f t="shared" si="4"/>
        <v>1730</v>
      </c>
      <c r="H320" s="9"/>
    </row>
    <row r="321" s="2" customFormat="1" spans="1:8">
      <c r="A321" s="6">
        <v>319</v>
      </c>
      <c r="B321" s="6">
        <v>10129028</v>
      </c>
      <c r="C321" s="6" t="s">
        <v>339</v>
      </c>
      <c r="D321" s="6" t="s">
        <v>10</v>
      </c>
      <c r="E321" s="6">
        <v>10</v>
      </c>
      <c r="F321" s="9">
        <f>VLOOKUP(B321,[1]接触网配件!$B$3:$K$617,10,FALSE)</f>
        <v>211</v>
      </c>
      <c r="G321" s="9">
        <f t="shared" si="4"/>
        <v>2110</v>
      </c>
      <c r="H321" s="9"/>
    </row>
    <row r="322" s="2" customFormat="1" spans="1:8">
      <c r="A322" s="6">
        <v>320</v>
      </c>
      <c r="B322" s="6">
        <v>10129031</v>
      </c>
      <c r="C322" s="6" t="s">
        <v>340</v>
      </c>
      <c r="D322" s="6" t="s">
        <v>10</v>
      </c>
      <c r="E322" s="6">
        <v>10</v>
      </c>
      <c r="F322" s="9">
        <f>VLOOKUP(B322,[1]接触网配件!$B$3:$K$617,10,FALSE)</f>
        <v>265</v>
      </c>
      <c r="G322" s="9">
        <f t="shared" si="4"/>
        <v>2650</v>
      </c>
      <c r="H322" s="9"/>
    </row>
    <row r="323" s="2" customFormat="1" spans="1:8">
      <c r="A323" s="6">
        <v>321</v>
      </c>
      <c r="B323" s="6">
        <v>10129038</v>
      </c>
      <c r="C323" s="6" t="s">
        <v>341</v>
      </c>
      <c r="D323" s="6" t="s">
        <v>20</v>
      </c>
      <c r="E323" s="6">
        <v>10</v>
      </c>
      <c r="F323" s="9">
        <f>VLOOKUP(B323,[1]接触网配件!$B$3:$K$617,10,FALSE)</f>
        <v>28</v>
      </c>
      <c r="G323" s="9">
        <f t="shared" ref="G323:G386" si="5">F323*E323</f>
        <v>280</v>
      </c>
      <c r="H323" s="9"/>
    </row>
    <row r="324" s="2" customFormat="1" spans="1:8">
      <c r="A324" s="6">
        <v>322</v>
      </c>
      <c r="B324" s="6">
        <v>10130297</v>
      </c>
      <c r="C324" s="6" t="s">
        <v>342</v>
      </c>
      <c r="D324" s="6" t="s">
        <v>282</v>
      </c>
      <c r="E324" s="6">
        <v>10</v>
      </c>
      <c r="F324" s="9">
        <f>VLOOKUP(B324,[1]接触网配件!$B$3:$K$617,10,FALSE)</f>
        <v>45</v>
      </c>
      <c r="G324" s="9">
        <f t="shared" si="5"/>
        <v>450</v>
      </c>
      <c r="H324" s="9"/>
    </row>
    <row r="325" s="2" customFormat="1" spans="1:8">
      <c r="A325" s="6">
        <v>323</v>
      </c>
      <c r="B325" s="6">
        <v>10130461</v>
      </c>
      <c r="C325" s="6" t="s">
        <v>343</v>
      </c>
      <c r="D325" s="6" t="s">
        <v>275</v>
      </c>
      <c r="E325" s="6">
        <v>1</v>
      </c>
      <c r="F325" s="9">
        <f>VLOOKUP(B325,[1]接触网配件!$B$3:$K$617,10,FALSE)</f>
        <v>35</v>
      </c>
      <c r="G325" s="9">
        <f t="shared" si="5"/>
        <v>35</v>
      </c>
      <c r="H325" s="9"/>
    </row>
    <row r="326" s="2" customFormat="1" spans="1:8">
      <c r="A326" s="6">
        <v>324</v>
      </c>
      <c r="B326" s="6">
        <v>10130462</v>
      </c>
      <c r="C326" s="6" t="s">
        <v>344</v>
      </c>
      <c r="D326" s="6" t="s">
        <v>10</v>
      </c>
      <c r="E326" s="6">
        <v>1</v>
      </c>
      <c r="F326" s="9">
        <f>VLOOKUP(B326,[1]接触网配件!$B$3:$K$617,10,FALSE)</f>
        <v>45</v>
      </c>
      <c r="G326" s="9">
        <f t="shared" si="5"/>
        <v>45</v>
      </c>
      <c r="H326" s="9"/>
    </row>
    <row r="327" s="2" customFormat="1" spans="1:8">
      <c r="A327" s="6">
        <v>325</v>
      </c>
      <c r="B327" s="6">
        <v>10130465</v>
      </c>
      <c r="C327" s="6" t="s">
        <v>345</v>
      </c>
      <c r="D327" s="6" t="s">
        <v>10</v>
      </c>
      <c r="E327" s="6">
        <v>1</v>
      </c>
      <c r="F327" s="9">
        <f>VLOOKUP(B327,[1]接触网配件!$B$3:$K$617,10,FALSE)</f>
        <v>54</v>
      </c>
      <c r="G327" s="9">
        <f t="shared" si="5"/>
        <v>54</v>
      </c>
      <c r="H327" s="9"/>
    </row>
    <row r="328" s="2" customFormat="1" spans="1:8">
      <c r="A328" s="6">
        <v>326</v>
      </c>
      <c r="B328" s="6">
        <v>10130726</v>
      </c>
      <c r="C328" s="6" t="s">
        <v>346</v>
      </c>
      <c r="D328" s="6" t="s">
        <v>20</v>
      </c>
      <c r="E328" s="6">
        <v>10</v>
      </c>
      <c r="F328" s="9">
        <f>VLOOKUP(B328,[1]接触网配件!$B$3:$K$617,10,FALSE)</f>
        <v>50</v>
      </c>
      <c r="G328" s="9">
        <f t="shared" si="5"/>
        <v>500</v>
      </c>
      <c r="H328" s="9"/>
    </row>
    <row r="329" s="2" customFormat="1" spans="1:8">
      <c r="A329" s="6">
        <v>327</v>
      </c>
      <c r="B329" s="6">
        <v>10131065</v>
      </c>
      <c r="C329" s="6" t="s">
        <v>347</v>
      </c>
      <c r="D329" s="6" t="s">
        <v>10</v>
      </c>
      <c r="E329" s="6">
        <v>10</v>
      </c>
      <c r="F329" s="9">
        <f>VLOOKUP(B329,[1]接触网配件!$B$3:$K$617,10,FALSE)</f>
        <v>262</v>
      </c>
      <c r="G329" s="9">
        <f t="shared" si="5"/>
        <v>2620</v>
      </c>
      <c r="H329" s="9"/>
    </row>
    <row r="330" s="2" customFormat="1" spans="1:8">
      <c r="A330" s="6">
        <v>328</v>
      </c>
      <c r="B330" s="6">
        <v>10131702</v>
      </c>
      <c r="C330" s="6" t="s">
        <v>348</v>
      </c>
      <c r="D330" s="6" t="s">
        <v>10</v>
      </c>
      <c r="E330" s="6">
        <v>10</v>
      </c>
      <c r="F330" s="9">
        <f>VLOOKUP(B330,[1]接触网配件!$B$3:$K$617,10,FALSE)</f>
        <v>71</v>
      </c>
      <c r="G330" s="9">
        <f t="shared" si="5"/>
        <v>710</v>
      </c>
      <c r="H330" s="9"/>
    </row>
    <row r="331" s="2" customFormat="1" spans="1:8">
      <c r="A331" s="6">
        <v>329</v>
      </c>
      <c r="B331" s="6">
        <v>10131815</v>
      </c>
      <c r="C331" s="6" t="s">
        <v>349</v>
      </c>
      <c r="D331" s="6" t="s">
        <v>275</v>
      </c>
      <c r="E331" s="6">
        <v>10</v>
      </c>
      <c r="F331" s="9">
        <f>VLOOKUP(B331,[1]接触网配件!$B$3:$K$617,10,FALSE)</f>
        <v>9</v>
      </c>
      <c r="G331" s="9">
        <f t="shared" si="5"/>
        <v>90</v>
      </c>
      <c r="H331" s="9"/>
    </row>
    <row r="332" s="2" customFormat="1" spans="1:8">
      <c r="A332" s="6">
        <v>330</v>
      </c>
      <c r="B332" s="6">
        <v>10131818</v>
      </c>
      <c r="C332" s="6" t="s">
        <v>350</v>
      </c>
      <c r="D332" s="6" t="s">
        <v>20</v>
      </c>
      <c r="E332" s="6">
        <v>10</v>
      </c>
      <c r="F332" s="9">
        <f>VLOOKUP(B332,[1]接触网配件!$B$3:$K$617,10,FALSE)</f>
        <v>237</v>
      </c>
      <c r="G332" s="9">
        <f t="shared" si="5"/>
        <v>2370</v>
      </c>
      <c r="H332" s="9"/>
    </row>
    <row r="333" s="2" customFormat="1" spans="1:8">
      <c r="A333" s="6">
        <v>331</v>
      </c>
      <c r="B333" s="6">
        <v>10131819</v>
      </c>
      <c r="C333" s="6" t="s">
        <v>351</v>
      </c>
      <c r="D333" s="6" t="s">
        <v>20</v>
      </c>
      <c r="E333" s="6">
        <v>10</v>
      </c>
      <c r="F333" s="9">
        <f>VLOOKUP(B333,[1]接触网配件!$B$3:$K$617,10,FALSE)</f>
        <v>255</v>
      </c>
      <c r="G333" s="9">
        <f t="shared" si="5"/>
        <v>2550</v>
      </c>
      <c r="H333" s="9"/>
    </row>
    <row r="334" s="2" customFormat="1" spans="1:8">
      <c r="A334" s="6">
        <v>332</v>
      </c>
      <c r="B334" s="6">
        <v>10131820</v>
      </c>
      <c r="C334" s="6" t="s">
        <v>352</v>
      </c>
      <c r="D334" s="6" t="s">
        <v>10</v>
      </c>
      <c r="E334" s="6">
        <v>10</v>
      </c>
      <c r="F334" s="9">
        <f>VLOOKUP(B334,[1]接触网配件!$B$3:$K$617,10,FALSE)</f>
        <v>237</v>
      </c>
      <c r="G334" s="9">
        <f t="shared" si="5"/>
        <v>2370</v>
      </c>
      <c r="H334" s="9"/>
    </row>
    <row r="335" s="2" customFormat="1" spans="1:8">
      <c r="A335" s="6">
        <v>333</v>
      </c>
      <c r="B335" s="6">
        <v>10131821</v>
      </c>
      <c r="C335" s="6" t="s">
        <v>353</v>
      </c>
      <c r="D335" s="6" t="s">
        <v>10</v>
      </c>
      <c r="E335" s="6">
        <v>10</v>
      </c>
      <c r="F335" s="9">
        <f>VLOOKUP(B335,[1]接触网配件!$B$3:$K$617,10,FALSE)</f>
        <v>256</v>
      </c>
      <c r="G335" s="9">
        <f t="shared" si="5"/>
        <v>2560</v>
      </c>
      <c r="H335" s="9"/>
    </row>
    <row r="336" s="2" customFormat="1" spans="1:8">
      <c r="A336" s="6">
        <v>334</v>
      </c>
      <c r="B336" s="6">
        <v>10131822</v>
      </c>
      <c r="C336" s="6" t="s">
        <v>354</v>
      </c>
      <c r="D336" s="6" t="s">
        <v>12</v>
      </c>
      <c r="E336" s="6">
        <v>10</v>
      </c>
      <c r="F336" s="9">
        <f>VLOOKUP(B336,[1]接触网配件!$B$3:$K$617,10,FALSE)</f>
        <v>69</v>
      </c>
      <c r="G336" s="9">
        <f t="shared" si="5"/>
        <v>690</v>
      </c>
      <c r="H336" s="9"/>
    </row>
    <row r="337" s="2" customFormat="1" spans="1:8">
      <c r="A337" s="6">
        <v>335</v>
      </c>
      <c r="B337" s="6">
        <v>10131827</v>
      </c>
      <c r="C337" s="6" t="s">
        <v>355</v>
      </c>
      <c r="D337" s="6" t="s">
        <v>12</v>
      </c>
      <c r="E337" s="6">
        <v>10</v>
      </c>
      <c r="F337" s="9">
        <f>VLOOKUP(B337,[1]接触网配件!$B$3:$K$617,10,FALSE)</f>
        <v>256</v>
      </c>
      <c r="G337" s="9">
        <f t="shared" si="5"/>
        <v>2560</v>
      </c>
      <c r="H337" s="9"/>
    </row>
    <row r="338" s="2" customFormat="1" ht="31.2" spans="1:8">
      <c r="A338" s="6">
        <v>336</v>
      </c>
      <c r="B338" s="6">
        <v>10132504</v>
      </c>
      <c r="C338" s="6" t="s">
        <v>356</v>
      </c>
      <c r="D338" s="6" t="s">
        <v>10</v>
      </c>
      <c r="E338" s="6">
        <v>1</v>
      </c>
      <c r="F338" s="9">
        <f>VLOOKUP(B338,[1]接触网配件!$B$3:$K$617,10,FALSE)</f>
        <v>17820</v>
      </c>
      <c r="G338" s="9">
        <f t="shared" si="5"/>
        <v>17820</v>
      </c>
      <c r="H338" s="9"/>
    </row>
    <row r="339" s="2" customFormat="1" ht="31.2" spans="1:8">
      <c r="A339" s="6">
        <v>337</v>
      </c>
      <c r="B339" s="6">
        <v>10132505</v>
      </c>
      <c r="C339" s="6" t="s">
        <v>357</v>
      </c>
      <c r="D339" s="6" t="s">
        <v>10</v>
      </c>
      <c r="E339" s="6">
        <v>1</v>
      </c>
      <c r="F339" s="9">
        <f>VLOOKUP(B339,[1]接触网配件!$B$3:$K$617,10,FALSE)</f>
        <v>17820</v>
      </c>
      <c r="G339" s="9">
        <f t="shared" si="5"/>
        <v>17820</v>
      </c>
      <c r="H339" s="9"/>
    </row>
    <row r="340" s="2" customFormat="1" spans="1:8">
      <c r="A340" s="6">
        <v>338</v>
      </c>
      <c r="B340" s="6">
        <v>10132507</v>
      </c>
      <c r="C340" s="6" t="s">
        <v>358</v>
      </c>
      <c r="D340" s="6" t="s">
        <v>20</v>
      </c>
      <c r="E340" s="6">
        <v>1</v>
      </c>
      <c r="F340" s="9">
        <f>VLOOKUP(B340,[1]接触网配件!$B$3:$K$617,10,FALSE)</f>
        <v>1782</v>
      </c>
      <c r="G340" s="9">
        <f t="shared" si="5"/>
        <v>1782</v>
      </c>
      <c r="H340" s="9"/>
    </row>
    <row r="341" s="2" customFormat="1" spans="1:8">
      <c r="A341" s="6">
        <v>339</v>
      </c>
      <c r="B341" s="6">
        <v>10132508</v>
      </c>
      <c r="C341" s="6" t="s">
        <v>359</v>
      </c>
      <c r="D341" s="6" t="s">
        <v>20</v>
      </c>
      <c r="E341" s="6">
        <v>1</v>
      </c>
      <c r="F341" s="9">
        <f>VLOOKUP(B341,[1]接触网配件!$B$3:$K$617,10,FALSE)</f>
        <v>1782</v>
      </c>
      <c r="G341" s="9">
        <f t="shared" si="5"/>
        <v>1782</v>
      </c>
      <c r="H341" s="9"/>
    </row>
    <row r="342" s="2" customFormat="1" ht="31.2" spans="1:8">
      <c r="A342" s="6">
        <v>340</v>
      </c>
      <c r="B342" s="6">
        <v>10132509</v>
      </c>
      <c r="C342" s="6" t="s">
        <v>360</v>
      </c>
      <c r="D342" s="6" t="s">
        <v>10</v>
      </c>
      <c r="E342" s="6">
        <v>1</v>
      </c>
      <c r="F342" s="9">
        <f>VLOOKUP(B342,[1]接触网配件!$B$3:$K$617,10,FALSE)</f>
        <v>17820</v>
      </c>
      <c r="G342" s="9">
        <f t="shared" si="5"/>
        <v>17820</v>
      </c>
      <c r="H342" s="9"/>
    </row>
    <row r="343" s="2" customFormat="1" ht="31.2" spans="1:8">
      <c r="A343" s="6">
        <v>341</v>
      </c>
      <c r="B343" s="6">
        <v>10132510</v>
      </c>
      <c r="C343" s="6" t="s">
        <v>361</v>
      </c>
      <c r="D343" s="6" t="s">
        <v>10</v>
      </c>
      <c r="E343" s="6">
        <v>1</v>
      </c>
      <c r="F343" s="9">
        <f>VLOOKUP(B343,[1]接触网配件!$B$3:$K$617,10,FALSE)</f>
        <v>17820</v>
      </c>
      <c r="G343" s="9">
        <f t="shared" si="5"/>
        <v>17820</v>
      </c>
      <c r="H343" s="9"/>
    </row>
    <row r="344" s="2" customFormat="1" spans="1:8">
      <c r="A344" s="6">
        <v>342</v>
      </c>
      <c r="B344" s="6">
        <v>10134605</v>
      </c>
      <c r="C344" s="6" t="s">
        <v>362</v>
      </c>
      <c r="D344" s="6" t="s">
        <v>20</v>
      </c>
      <c r="E344" s="6">
        <v>10</v>
      </c>
      <c r="F344" s="9">
        <f>VLOOKUP(B344,[1]接触网配件!$B$3:$K$617,10,FALSE)</f>
        <v>92</v>
      </c>
      <c r="G344" s="9">
        <f t="shared" si="5"/>
        <v>920</v>
      </c>
      <c r="H344" s="9"/>
    </row>
    <row r="345" s="2" customFormat="1" spans="1:8">
      <c r="A345" s="6">
        <v>343</v>
      </c>
      <c r="B345" s="6">
        <v>10135030</v>
      </c>
      <c r="C345" s="6" t="s">
        <v>363</v>
      </c>
      <c r="D345" s="6" t="s">
        <v>20</v>
      </c>
      <c r="E345" s="6">
        <v>1</v>
      </c>
      <c r="F345" s="9">
        <f>VLOOKUP(B345,[1]接触网配件!$B$3:$K$617,10,FALSE)</f>
        <v>17</v>
      </c>
      <c r="G345" s="9">
        <f t="shared" si="5"/>
        <v>17</v>
      </c>
      <c r="H345" s="9"/>
    </row>
    <row r="346" s="2" customFormat="1" spans="1:8">
      <c r="A346" s="6">
        <v>344</v>
      </c>
      <c r="B346" s="6">
        <v>10135589</v>
      </c>
      <c r="C346" s="6" t="s">
        <v>364</v>
      </c>
      <c r="D346" s="6" t="s">
        <v>10</v>
      </c>
      <c r="E346" s="6">
        <v>5</v>
      </c>
      <c r="F346" s="9">
        <f>VLOOKUP(B346,[1]接触网配件!$B$3:$K$617,10,FALSE)</f>
        <v>104</v>
      </c>
      <c r="G346" s="9">
        <f t="shared" si="5"/>
        <v>520</v>
      </c>
      <c r="H346" s="9"/>
    </row>
    <row r="347" s="2" customFormat="1" spans="1:8">
      <c r="A347" s="6">
        <v>345</v>
      </c>
      <c r="B347" s="6">
        <v>10135590</v>
      </c>
      <c r="C347" s="6" t="s">
        <v>365</v>
      </c>
      <c r="D347" s="6" t="s">
        <v>10</v>
      </c>
      <c r="E347" s="6">
        <v>5</v>
      </c>
      <c r="F347" s="9">
        <f>VLOOKUP(B347,[1]接触网配件!$B$3:$K$617,10,FALSE)</f>
        <v>104</v>
      </c>
      <c r="G347" s="9">
        <f t="shared" si="5"/>
        <v>520</v>
      </c>
      <c r="H347" s="9"/>
    </row>
    <row r="348" s="2" customFormat="1" spans="1:8">
      <c r="A348" s="6">
        <v>346</v>
      </c>
      <c r="B348" s="6">
        <v>10135592</v>
      </c>
      <c r="C348" s="6" t="s">
        <v>366</v>
      </c>
      <c r="D348" s="6" t="s">
        <v>10</v>
      </c>
      <c r="E348" s="6">
        <v>5</v>
      </c>
      <c r="F348" s="9">
        <f>VLOOKUP(B348,[1]接触网配件!$B$3:$K$617,10,FALSE)</f>
        <v>139</v>
      </c>
      <c r="G348" s="9">
        <f t="shared" si="5"/>
        <v>695</v>
      </c>
      <c r="H348" s="9"/>
    </row>
    <row r="349" s="2" customFormat="1" spans="1:8">
      <c r="A349" s="6">
        <v>347</v>
      </c>
      <c r="B349" s="6">
        <v>10135617</v>
      </c>
      <c r="C349" s="6" t="s">
        <v>367</v>
      </c>
      <c r="D349" s="6" t="s">
        <v>10</v>
      </c>
      <c r="E349" s="6">
        <v>10</v>
      </c>
      <c r="F349" s="9">
        <f>VLOOKUP(B349,[1]接触网配件!$B$3:$K$617,10,FALSE)</f>
        <v>48</v>
      </c>
      <c r="G349" s="9">
        <f t="shared" si="5"/>
        <v>480</v>
      </c>
      <c r="H349" s="9"/>
    </row>
    <row r="350" s="2" customFormat="1" spans="1:8">
      <c r="A350" s="6">
        <v>348</v>
      </c>
      <c r="B350" s="6">
        <v>10135618</v>
      </c>
      <c r="C350" s="6" t="s">
        <v>368</v>
      </c>
      <c r="D350" s="6" t="s">
        <v>10</v>
      </c>
      <c r="E350" s="6">
        <v>10</v>
      </c>
      <c r="F350" s="9">
        <f>VLOOKUP(B350,[1]接触网配件!$B$3:$K$617,10,FALSE)</f>
        <v>72</v>
      </c>
      <c r="G350" s="9">
        <f t="shared" si="5"/>
        <v>720</v>
      </c>
      <c r="H350" s="9"/>
    </row>
    <row r="351" s="2" customFormat="1" spans="1:8">
      <c r="A351" s="6">
        <v>349</v>
      </c>
      <c r="B351" s="6">
        <v>10135630</v>
      </c>
      <c r="C351" s="6" t="s">
        <v>369</v>
      </c>
      <c r="D351" s="6" t="s">
        <v>20</v>
      </c>
      <c r="E351" s="6">
        <v>10</v>
      </c>
      <c r="F351" s="9">
        <f>VLOOKUP(B351,[1]接触网配件!$B$3:$K$617,10,FALSE)</f>
        <v>48</v>
      </c>
      <c r="G351" s="9">
        <f t="shared" si="5"/>
        <v>480</v>
      </c>
      <c r="H351" s="9"/>
    </row>
    <row r="352" s="2" customFormat="1" spans="1:8">
      <c r="A352" s="6">
        <v>350</v>
      </c>
      <c r="B352" s="6">
        <v>10135632</v>
      </c>
      <c r="C352" s="6" t="s">
        <v>370</v>
      </c>
      <c r="D352" s="6" t="s">
        <v>20</v>
      </c>
      <c r="E352" s="6">
        <v>10</v>
      </c>
      <c r="F352" s="9">
        <f>VLOOKUP(B352,[1]接触网配件!$B$3:$K$617,10,FALSE)</f>
        <v>33</v>
      </c>
      <c r="G352" s="9">
        <f t="shared" si="5"/>
        <v>330</v>
      </c>
      <c r="H352" s="9"/>
    </row>
    <row r="353" s="2" customFormat="1" spans="1:8">
      <c r="A353" s="6">
        <v>351</v>
      </c>
      <c r="B353" s="6">
        <v>10135636</v>
      </c>
      <c r="C353" s="6" t="s">
        <v>371</v>
      </c>
      <c r="D353" s="6" t="s">
        <v>20</v>
      </c>
      <c r="E353" s="6">
        <v>10</v>
      </c>
      <c r="F353" s="9">
        <f>VLOOKUP(B353,[1]接触网配件!$B$3:$K$617,10,FALSE)</f>
        <v>48</v>
      </c>
      <c r="G353" s="9">
        <f t="shared" si="5"/>
        <v>480</v>
      </c>
      <c r="H353" s="9"/>
    </row>
    <row r="354" s="2" customFormat="1" spans="1:8">
      <c r="A354" s="6">
        <v>352</v>
      </c>
      <c r="B354" s="6">
        <v>10135640</v>
      </c>
      <c r="C354" s="6" t="s">
        <v>372</v>
      </c>
      <c r="D354" s="6" t="s">
        <v>160</v>
      </c>
      <c r="E354" s="6">
        <v>10</v>
      </c>
      <c r="F354" s="9">
        <f>VLOOKUP(B354,[1]接触网配件!$B$3:$K$617,10,FALSE)</f>
        <v>851</v>
      </c>
      <c r="G354" s="9">
        <f t="shared" si="5"/>
        <v>8510</v>
      </c>
      <c r="H354" s="9"/>
    </row>
    <row r="355" s="2" customFormat="1" spans="1:8">
      <c r="A355" s="6">
        <v>353</v>
      </c>
      <c r="B355" s="6">
        <v>10135896</v>
      </c>
      <c r="C355" s="6" t="s">
        <v>373</v>
      </c>
      <c r="D355" s="6" t="s">
        <v>10</v>
      </c>
      <c r="E355" s="6">
        <v>5</v>
      </c>
      <c r="F355" s="9">
        <f>VLOOKUP(B355,[1]接触网配件!$B$3:$K$617,10,FALSE)</f>
        <v>81</v>
      </c>
      <c r="G355" s="9">
        <f t="shared" si="5"/>
        <v>405</v>
      </c>
      <c r="H355" s="9"/>
    </row>
    <row r="356" s="2" customFormat="1" spans="1:8">
      <c r="A356" s="6">
        <v>354</v>
      </c>
      <c r="B356" s="6">
        <v>10140621</v>
      </c>
      <c r="C356" s="6" t="s">
        <v>374</v>
      </c>
      <c r="D356" s="6" t="s">
        <v>10</v>
      </c>
      <c r="E356" s="6">
        <v>10</v>
      </c>
      <c r="F356" s="9">
        <f>VLOOKUP(B356,[1]接触网配件!$B$3:$K$617,10,FALSE)</f>
        <v>18</v>
      </c>
      <c r="G356" s="9">
        <f t="shared" si="5"/>
        <v>180</v>
      </c>
      <c r="H356" s="9"/>
    </row>
    <row r="357" s="2" customFormat="1" spans="1:8">
      <c r="A357" s="6">
        <v>355</v>
      </c>
      <c r="B357" s="6">
        <v>10141013</v>
      </c>
      <c r="C357" s="6" t="s">
        <v>375</v>
      </c>
      <c r="D357" s="6" t="s">
        <v>20</v>
      </c>
      <c r="E357" s="6">
        <v>5</v>
      </c>
      <c r="F357" s="9">
        <f>VLOOKUP(B357,[1]接触网配件!$B$3:$K$617,10,FALSE)</f>
        <v>4900</v>
      </c>
      <c r="G357" s="9">
        <f t="shared" si="5"/>
        <v>24500</v>
      </c>
      <c r="H357" s="9"/>
    </row>
    <row r="358" s="2" customFormat="1" spans="1:8">
      <c r="A358" s="6">
        <v>356</v>
      </c>
      <c r="B358" s="6">
        <v>10141014</v>
      </c>
      <c r="C358" s="6" t="s">
        <v>376</v>
      </c>
      <c r="D358" s="6" t="s">
        <v>20</v>
      </c>
      <c r="E358" s="6">
        <v>5</v>
      </c>
      <c r="F358" s="9">
        <f>VLOOKUP(B358,[1]接触网配件!$B$3:$K$617,10,FALSE)</f>
        <v>8900</v>
      </c>
      <c r="G358" s="9">
        <f t="shared" si="5"/>
        <v>44500</v>
      </c>
      <c r="H358" s="9"/>
    </row>
    <row r="359" s="2" customFormat="1" spans="1:8">
      <c r="A359" s="6">
        <v>357</v>
      </c>
      <c r="B359" s="6">
        <v>10144578</v>
      </c>
      <c r="C359" s="6" t="s">
        <v>377</v>
      </c>
      <c r="D359" s="6" t="s">
        <v>12</v>
      </c>
      <c r="E359" s="6">
        <v>2</v>
      </c>
      <c r="F359" s="9">
        <f>VLOOKUP(B359,[1]接触网配件!$B$3:$K$617,10,FALSE)</f>
        <v>2772</v>
      </c>
      <c r="G359" s="9">
        <f t="shared" si="5"/>
        <v>5544</v>
      </c>
      <c r="H359" s="9"/>
    </row>
    <row r="360" s="2" customFormat="1" spans="1:8">
      <c r="A360" s="6">
        <v>358</v>
      </c>
      <c r="B360" s="6">
        <v>10147770</v>
      </c>
      <c r="C360" s="6" t="s">
        <v>378</v>
      </c>
      <c r="D360" s="6" t="s">
        <v>20</v>
      </c>
      <c r="E360" s="6">
        <v>10</v>
      </c>
      <c r="F360" s="9">
        <f>VLOOKUP(B360,[1]接触网配件!$B$3:$K$617,10,FALSE)</f>
        <v>193</v>
      </c>
      <c r="G360" s="9">
        <f t="shared" si="5"/>
        <v>1930</v>
      </c>
      <c r="H360" s="9"/>
    </row>
    <row r="361" s="2" customFormat="1" spans="1:8">
      <c r="A361" s="6">
        <v>359</v>
      </c>
      <c r="B361" s="6">
        <v>10147858</v>
      </c>
      <c r="C361" s="6" t="s">
        <v>379</v>
      </c>
      <c r="D361" s="6" t="s">
        <v>20</v>
      </c>
      <c r="E361" s="6">
        <v>10</v>
      </c>
      <c r="F361" s="9">
        <f>VLOOKUP(B361,[1]接触网配件!$B$3:$K$617,10,FALSE)</f>
        <v>31</v>
      </c>
      <c r="G361" s="9">
        <f t="shared" si="5"/>
        <v>310</v>
      </c>
      <c r="H361" s="9"/>
    </row>
    <row r="362" s="2" customFormat="1" spans="1:8">
      <c r="A362" s="6">
        <v>360</v>
      </c>
      <c r="B362" s="6">
        <v>10148312</v>
      </c>
      <c r="C362" s="6" t="s">
        <v>380</v>
      </c>
      <c r="D362" s="6" t="s">
        <v>381</v>
      </c>
      <c r="E362" s="6">
        <v>10</v>
      </c>
      <c r="F362" s="9">
        <f>VLOOKUP(B362,[1]接触网配件!$B$3:$K$617,10,FALSE)</f>
        <v>27</v>
      </c>
      <c r="G362" s="9">
        <f t="shared" si="5"/>
        <v>270</v>
      </c>
      <c r="H362" s="9"/>
    </row>
    <row r="363" s="2" customFormat="1" spans="1:8">
      <c r="A363" s="6">
        <v>361</v>
      </c>
      <c r="B363" s="6">
        <v>10149542</v>
      </c>
      <c r="C363" s="6" t="s">
        <v>382</v>
      </c>
      <c r="D363" s="6" t="s">
        <v>10</v>
      </c>
      <c r="E363" s="6">
        <v>10</v>
      </c>
      <c r="F363" s="9">
        <f>VLOOKUP(B363,[1]接触网配件!$B$3:$K$617,10,FALSE)</f>
        <v>54</v>
      </c>
      <c r="G363" s="9">
        <f t="shared" si="5"/>
        <v>540</v>
      </c>
      <c r="H363" s="9"/>
    </row>
    <row r="364" s="2" customFormat="1" spans="1:8">
      <c r="A364" s="6">
        <v>362</v>
      </c>
      <c r="B364" s="6">
        <v>10149906</v>
      </c>
      <c r="C364" s="6" t="s">
        <v>383</v>
      </c>
      <c r="D364" s="6" t="s">
        <v>10</v>
      </c>
      <c r="E364" s="6">
        <v>10</v>
      </c>
      <c r="F364" s="9">
        <f>VLOOKUP(B364,[1]接触网配件!$B$3:$K$617,10,FALSE)</f>
        <v>15</v>
      </c>
      <c r="G364" s="9">
        <f t="shared" si="5"/>
        <v>150</v>
      </c>
      <c r="H364" s="9"/>
    </row>
    <row r="365" s="2" customFormat="1" spans="1:8">
      <c r="A365" s="6">
        <v>363</v>
      </c>
      <c r="B365" s="6">
        <v>10159291</v>
      </c>
      <c r="C365" s="6" t="s">
        <v>384</v>
      </c>
      <c r="D365" s="6" t="s">
        <v>10</v>
      </c>
      <c r="E365" s="6">
        <v>10</v>
      </c>
      <c r="F365" s="9">
        <f>VLOOKUP(B365,[1]接触网配件!$B$3:$K$617,10,FALSE)</f>
        <v>56</v>
      </c>
      <c r="G365" s="9">
        <f t="shared" si="5"/>
        <v>560</v>
      </c>
      <c r="H365" s="9"/>
    </row>
    <row r="366" s="2" customFormat="1" spans="1:8">
      <c r="A366" s="6">
        <v>364</v>
      </c>
      <c r="B366" s="6">
        <v>10159292</v>
      </c>
      <c r="C366" s="6" t="s">
        <v>385</v>
      </c>
      <c r="D366" s="6" t="s">
        <v>10</v>
      </c>
      <c r="E366" s="6">
        <v>10</v>
      </c>
      <c r="F366" s="9">
        <f>VLOOKUP(B366,[1]接触网配件!$B$3:$K$617,10,FALSE)</f>
        <v>238</v>
      </c>
      <c r="G366" s="9">
        <f t="shared" si="5"/>
        <v>2380</v>
      </c>
      <c r="H366" s="9"/>
    </row>
    <row r="367" s="2" customFormat="1" spans="1:8">
      <c r="A367" s="6">
        <v>365</v>
      </c>
      <c r="B367" s="6">
        <v>10159293</v>
      </c>
      <c r="C367" s="6" t="s">
        <v>386</v>
      </c>
      <c r="D367" s="6" t="s">
        <v>12</v>
      </c>
      <c r="E367" s="6">
        <v>10</v>
      </c>
      <c r="F367" s="9">
        <f>VLOOKUP(B367,[1]接触网配件!$B$3:$K$617,10,FALSE)</f>
        <v>89</v>
      </c>
      <c r="G367" s="9">
        <f t="shared" si="5"/>
        <v>890</v>
      </c>
      <c r="H367" s="9"/>
    </row>
    <row r="368" s="2" customFormat="1" spans="1:8">
      <c r="A368" s="6">
        <v>366</v>
      </c>
      <c r="B368" s="6">
        <v>10159294</v>
      </c>
      <c r="C368" s="6" t="s">
        <v>387</v>
      </c>
      <c r="D368" s="6" t="s">
        <v>251</v>
      </c>
      <c r="E368" s="6">
        <v>10</v>
      </c>
      <c r="F368" s="9">
        <f>VLOOKUP(B368,[1]接触网配件!$B$3:$K$617,10,FALSE)</f>
        <v>139</v>
      </c>
      <c r="G368" s="9">
        <f t="shared" si="5"/>
        <v>1390</v>
      </c>
      <c r="H368" s="9"/>
    </row>
    <row r="369" s="2" customFormat="1" spans="1:8">
      <c r="A369" s="6">
        <v>367</v>
      </c>
      <c r="B369" s="6">
        <v>10159295</v>
      </c>
      <c r="C369" s="6" t="s">
        <v>388</v>
      </c>
      <c r="D369" s="6" t="s">
        <v>20</v>
      </c>
      <c r="E369" s="6">
        <v>10</v>
      </c>
      <c r="F369" s="9">
        <f>VLOOKUP(B369,[1]接触网配件!$B$3:$K$617,10,FALSE)</f>
        <v>139</v>
      </c>
      <c r="G369" s="9">
        <f t="shared" si="5"/>
        <v>1390</v>
      </c>
      <c r="H369" s="9"/>
    </row>
    <row r="370" s="2" customFormat="1" spans="1:8">
      <c r="A370" s="6">
        <v>368</v>
      </c>
      <c r="B370" s="6">
        <v>10159296</v>
      </c>
      <c r="C370" s="6" t="s">
        <v>389</v>
      </c>
      <c r="D370" s="6" t="s">
        <v>251</v>
      </c>
      <c r="E370" s="6">
        <v>10</v>
      </c>
      <c r="F370" s="9">
        <f>VLOOKUP(B370,[1]接触网配件!$B$3:$K$617,10,FALSE)</f>
        <v>56</v>
      </c>
      <c r="G370" s="9">
        <f t="shared" si="5"/>
        <v>560</v>
      </c>
      <c r="H370" s="9"/>
    </row>
    <row r="371" s="2" customFormat="1" spans="1:8">
      <c r="A371" s="6">
        <v>369</v>
      </c>
      <c r="B371" s="6">
        <v>10159297</v>
      </c>
      <c r="C371" s="6" t="s">
        <v>390</v>
      </c>
      <c r="D371" s="6" t="s">
        <v>12</v>
      </c>
      <c r="E371" s="6">
        <v>10</v>
      </c>
      <c r="F371" s="9">
        <f>VLOOKUP(B371,[1]接触网配件!$B$3:$K$617,10,FALSE)</f>
        <v>89</v>
      </c>
      <c r="G371" s="9">
        <f t="shared" si="5"/>
        <v>890</v>
      </c>
      <c r="H371" s="9"/>
    </row>
    <row r="372" s="2" customFormat="1" spans="1:8">
      <c r="A372" s="6">
        <v>370</v>
      </c>
      <c r="B372" s="6">
        <v>10159307</v>
      </c>
      <c r="C372" s="6" t="s">
        <v>391</v>
      </c>
      <c r="D372" s="6" t="s">
        <v>12</v>
      </c>
      <c r="E372" s="6">
        <v>10</v>
      </c>
      <c r="F372" s="9">
        <f>VLOOKUP(B372,[1]接触网配件!$B$3:$K$617,10,FALSE)</f>
        <v>58</v>
      </c>
      <c r="G372" s="9">
        <f t="shared" si="5"/>
        <v>580</v>
      </c>
      <c r="H372" s="9"/>
    </row>
    <row r="373" s="2" customFormat="1" spans="1:8">
      <c r="A373" s="6">
        <v>371</v>
      </c>
      <c r="B373" s="6">
        <v>10159313</v>
      </c>
      <c r="C373" s="6" t="s">
        <v>392</v>
      </c>
      <c r="D373" s="6" t="s">
        <v>10</v>
      </c>
      <c r="E373" s="6">
        <v>1</v>
      </c>
      <c r="F373" s="9">
        <f>VLOOKUP(B373,[1]接触网配件!$B$3:$K$617,10,FALSE)</f>
        <v>1406</v>
      </c>
      <c r="G373" s="9">
        <f t="shared" si="5"/>
        <v>1406</v>
      </c>
      <c r="H373" s="9"/>
    </row>
    <row r="374" s="2" customFormat="1" ht="31.2" spans="1:8">
      <c r="A374" s="6">
        <v>372</v>
      </c>
      <c r="B374" s="6">
        <v>10163476</v>
      </c>
      <c r="C374" s="6" t="s">
        <v>393</v>
      </c>
      <c r="D374" s="6" t="s">
        <v>10</v>
      </c>
      <c r="E374" s="6">
        <v>10</v>
      </c>
      <c r="F374" s="9">
        <f>VLOOKUP(B374,[1]接触网配件!$B$3:$K$617,10,FALSE)</f>
        <v>262</v>
      </c>
      <c r="G374" s="9">
        <f t="shared" si="5"/>
        <v>2620</v>
      </c>
      <c r="H374" s="9"/>
    </row>
    <row r="375" s="2" customFormat="1" ht="31.2" spans="1:8">
      <c r="A375" s="6">
        <v>373</v>
      </c>
      <c r="B375" s="6">
        <v>10165052</v>
      </c>
      <c r="C375" s="6" t="s">
        <v>394</v>
      </c>
      <c r="D375" s="6" t="s">
        <v>10</v>
      </c>
      <c r="E375" s="6">
        <v>10</v>
      </c>
      <c r="F375" s="9">
        <f>VLOOKUP(B375,[1]接触网配件!$B$3:$K$617,10,FALSE)</f>
        <v>376</v>
      </c>
      <c r="G375" s="9">
        <f t="shared" si="5"/>
        <v>3760</v>
      </c>
      <c r="H375" s="9"/>
    </row>
    <row r="376" s="2" customFormat="1" ht="31.2" spans="1:8">
      <c r="A376" s="6">
        <v>374</v>
      </c>
      <c r="B376" s="6">
        <v>10166666</v>
      </c>
      <c r="C376" s="6" t="s">
        <v>395</v>
      </c>
      <c r="D376" s="6" t="s">
        <v>10</v>
      </c>
      <c r="E376" s="6">
        <v>10</v>
      </c>
      <c r="F376" s="9">
        <f>VLOOKUP(B376,[1]接触网配件!$B$3:$K$617,10,FALSE)</f>
        <v>61</v>
      </c>
      <c r="G376" s="9">
        <f t="shared" si="5"/>
        <v>610</v>
      </c>
      <c r="H376" s="9"/>
    </row>
    <row r="377" s="2" customFormat="1" spans="1:8">
      <c r="A377" s="6">
        <v>375</v>
      </c>
      <c r="B377" s="6">
        <v>10168438</v>
      </c>
      <c r="C377" s="6" t="s">
        <v>396</v>
      </c>
      <c r="D377" s="6" t="s">
        <v>10</v>
      </c>
      <c r="E377" s="6">
        <v>10</v>
      </c>
      <c r="F377" s="9">
        <f>VLOOKUP(B377,[1]接触网配件!$B$3:$K$617,10,FALSE)</f>
        <v>35</v>
      </c>
      <c r="G377" s="9">
        <f t="shared" si="5"/>
        <v>350</v>
      </c>
      <c r="H377" s="9"/>
    </row>
    <row r="378" s="2" customFormat="1" spans="1:8">
      <c r="A378" s="6">
        <v>376</v>
      </c>
      <c r="B378" s="6">
        <v>10170220</v>
      </c>
      <c r="C378" s="6" t="s">
        <v>397</v>
      </c>
      <c r="D378" s="6" t="s">
        <v>10</v>
      </c>
      <c r="E378" s="6">
        <v>10</v>
      </c>
      <c r="F378" s="9">
        <f>VLOOKUP(B378,[1]接触网配件!$B$3:$K$617,10,FALSE)</f>
        <v>155</v>
      </c>
      <c r="G378" s="9">
        <f t="shared" si="5"/>
        <v>1550</v>
      </c>
      <c r="H378" s="9"/>
    </row>
    <row r="379" s="2" customFormat="1" spans="1:8">
      <c r="A379" s="6">
        <v>377</v>
      </c>
      <c r="B379" s="6">
        <v>10170358</v>
      </c>
      <c r="C379" s="6" t="s">
        <v>398</v>
      </c>
      <c r="D379" s="6" t="s">
        <v>20</v>
      </c>
      <c r="E379" s="6">
        <v>5</v>
      </c>
      <c r="F379" s="9">
        <f>VLOOKUP(B379,[1]接触网配件!$B$3:$K$617,10,FALSE)</f>
        <v>84</v>
      </c>
      <c r="G379" s="9">
        <f t="shared" si="5"/>
        <v>420</v>
      </c>
      <c r="H379" s="9"/>
    </row>
    <row r="380" s="2" customFormat="1" spans="1:8">
      <c r="A380" s="6">
        <v>378</v>
      </c>
      <c r="B380" s="6">
        <v>10170457</v>
      </c>
      <c r="C380" s="6" t="s">
        <v>399</v>
      </c>
      <c r="D380" s="6" t="s">
        <v>12</v>
      </c>
      <c r="E380" s="6">
        <v>1</v>
      </c>
      <c r="F380" s="9">
        <f>VLOOKUP(B380,[1]接触网配件!$B$3:$K$617,10,FALSE)</f>
        <v>8415</v>
      </c>
      <c r="G380" s="9">
        <f t="shared" si="5"/>
        <v>8415</v>
      </c>
      <c r="H380" s="9"/>
    </row>
    <row r="381" s="2" customFormat="1" spans="1:8">
      <c r="A381" s="6">
        <v>379</v>
      </c>
      <c r="B381" s="6">
        <v>10170464</v>
      </c>
      <c r="C381" s="6" t="s">
        <v>400</v>
      </c>
      <c r="D381" s="6" t="s">
        <v>12</v>
      </c>
      <c r="E381" s="6">
        <v>1</v>
      </c>
      <c r="F381" s="9">
        <f>VLOOKUP(B381,[1]接触网配件!$B$3:$K$617,10,FALSE)</f>
        <v>4752</v>
      </c>
      <c r="G381" s="9">
        <f t="shared" si="5"/>
        <v>4752</v>
      </c>
      <c r="H381" s="9"/>
    </row>
    <row r="382" s="2" customFormat="1" spans="1:8">
      <c r="A382" s="6">
        <v>380</v>
      </c>
      <c r="B382" s="6">
        <v>10170465</v>
      </c>
      <c r="C382" s="6" t="s">
        <v>401</v>
      </c>
      <c r="D382" s="6" t="s">
        <v>12</v>
      </c>
      <c r="E382" s="6">
        <v>1</v>
      </c>
      <c r="F382" s="9">
        <f>VLOOKUP(B382,[1]接触网配件!$B$3:$K$617,10,FALSE)</f>
        <v>4455</v>
      </c>
      <c r="G382" s="9">
        <f t="shared" si="5"/>
        <v>4455</v>
      </c>
      <c r="H382" s="9"/>
    </row>
    <row r="383" s="2" customFormat="1" spans="1:8">
      <c r="A383" s="6">
        <v>381</v>
      </c>
      <c r="B383" s="6">
        <v>10174817</v>
      </c>
      <c r="C383" s="6" t="s">
        <v>402</v>
      </c>
      <c r="D383" s="6" t="s">
        <v>20</v>
      </c>
      <c r="E383" s="6">
        <v>10</v>
      </c>
      <c r="F383" s="9">
        <f>VLOOKUP(B383,[1]接触网配件!$B$3:$K$617,10,FALSE)</f>
        <v>18</v>
      </c>
      <c r="G383" s="9">
        <f t="shared" si="5"/>
        <v>180</v>
      </c>
      <c r="H383" s="9"/>
    </row>
    <row r="384" s="2" customFormat="1" spans="1:8">
      <c r="A384" s="6">
        <v>382</v>
      </c>
      <c r="B384" s="6">
        <v>10174830</v>
      </c>
      <c r="C384" s="6" t="s">
        <v>403</v>
      </c>
      <c r="D384" s="6" t="s">
        <v>20</v>
      </c>
      <c r="E384" s="6">
        <v>10</v>
      </c>
      <c r="F384" s="9">
        <f>VLOOKUP(B384,[1]接触网配件!$B$3:$K$617,10,FALSE)</f>
        <v>18</v>
      </c>
      <c r="G384" s="9">
        <f t="shared" si="5"/>
        <v>180</v>
      </c>
      <c r="H384" s="9"/>
    </row>
    <row r="385" s="2" customFormat="1" spans="1:8">
      <c r="A385" s="6">
        <v>383</v>
      </c>
      <c r="B385" s="6">
        <v>10175735</v>
      </c>
      <c r="C385" s="6" t="s">
        <v>404</v>
      </c>
      <c r="D385" s="6" t="s">
        <v>20</v>
      </c>
      <c r="E385" s="6">
        <v>1</v>
      </c>
      <c r="F385" s="9">
        <f>VLOOKUP(B385,[1]接触网配件!$B$3:$K$617,10,FALSE)</f>
        <v>347</v>
      </c>
      <c r="G385" s="9">
        <f t="shared" si="5"/>
        <v>347</v>
      </c>
      <c r="H385" s="9"/>
    </row>
    <row r="386" s="2" customFormat="1" spans="1:8">
      <c r="A386" s="6">
        <v>384</v>
      </c>
      <c r="B386" s="6">
        <v>10187677</v>
      </c>
      <c r="C386" s="6" t="s">
        <v>405</v>
      </c>
      <c r="D386" s="6" t="s">
        <v>10</v>
      </c>
      <c r="E386" s="6">
        <v>10</v>
      </c>
      <c r="F386" s="9">
        <f>VLOOKUP(B386,[1]接触网配件!$B$3:$K$617,10,FALSE)</f>
        <v>262</v>
      </c>
      <c r="G386" s="9">
        <f t="shared" si="5"/>
        <v>2620</v>
      </c>
      <c r="H386" s="9"/>
    </row>
    <row r="387" s="2" customFormat="1" spans="1:8">
      <c r="A387" s="6">
        <v>385</v>
      </c>
      <c r="B387" s="6">
        <v>10189080</v>
      </c>
      <c r="C387" s="6" t="s">
        <v>406</v>
      </c>
      <c r="D387" s="6" t="s">
        <v>10</v>
      </c>
      <c r="E387" s="6">
        <v>5</v>
      </c>
      <c r="F387" s="9">
        <f>VLOOKUP(B387,[1]接触网配件!$B$3:$K$617,10,FALSE)</f>
        <v>139</v>
      </c>
      <c r="G387" s="9">
        <f t="shared" ref="G387:G450" si="6">F387*E387</f>
        <v>695</v>
      </c>
      <c r="H387" s="9"/>
    </row>
    <row r="388" s="2" customFormat="1" spans="1:8">
      <c r="A388" s="6">
        <v>386</v>
      </c>
      <c r="B388" s="6">
        <v>10193198</v>
      </c>
      <c r="C388" s="6" t="s">
        <v>407</v>
      </c>
      <c r="D388" s="6" t="s">
        <v>10</v>
      </c>
      <c r="E388" s="6">
        <v>10</v>
      </c>
      <c r="F388" s="9">
        <f>VLOOKUP(B388,[1]接触网配件!$B$3:$K$617,10,FALSE)</f>
        <v>56</v>
      </c>
      <c r="G388" s="9">
        <f t="shared" si="6"/>
        <v>560</v>
      </c>
      <c r="H388" s="9"/>
    </row>
    <row r="389" s="2" customFormat="1" spans="1:8">
      <c r="A389" s="6">
        <v>387</v>
      </c>
      <c r="B389" s="6">
        <v>10193199</v>
      </c>
      <c r="C389" s="6" t="s">
        <v>408</v>
      </c>
      <c r="D389" s="6" t="s">
        <v>20</v>
      </c>
      <c r="E389" s="6">
        <v>1</v>
      </c>
      <c r="F389" s="9">
        <f>VLOOKUP(B389,[1]接触网配件!$B$3:$K$617,10,FALSE)</f>
        <v>1436</v>
      </c>
      <c r="G389" s="9">
        <f t="shared" si="6"/>
        <v>1436</v>
      </c>
      <c r="H389" s="9"/>
    </row>
    <row r="390" s="2" customFormat="1" spans="1:8">
      <c r="A390" s="6">
        <v>388</v>
      </c>
      <c r="B390" s="6">
        <v>10212763</v>
      </c>
      <c r="C390" s="6" t="s">
        <v>409</v>
      </c>
      <c r="D390" s="6" t="s">
        <v>10</v>
      </c>
      <c r="E390" s="6">
        <v>10</v>
      </c>
      <c r="F390" s="9">
        <f>VLOOKUP(B390,[1]接触网配件!$B$3:$K$617,10,FALSE)</f>
        <v>257</v>
      </c>
      <c r="G390" s="9">
        <f t="shared" si="6"/>
        <v>2570</v>
      </c>
      <c r="H390" s="9"/>
    </row>
    <row r="391" s="2" customFormat="1" spans="1:8">
      <c r="A391" s="6">
        <v>389</v>
      </c>
      <c r="B391" s="6">
        <v>10212764</v>
      </c>
      <c r="C391" s="6" t="s">
        <v>410</v>
      </c>
      <c r="D391" s="6" t="s">
        <v>10</v>
      </c>
      <c r="E391" s="6">
        <v>10</v>
      </c>
      <c r="F391" s="9">
        <f>VLOOKUP(B391,[1]接触网配件!$B$3:$K$617,10,FALSE)</f>
        <v>262</v>
      </c>
      <c r="G391" s="9">
        <f t="shared" si="6"/>
        <v>2620</v>
      </c>
      <c r="H391" s="9"/>
    </row>
    <row r="392" s="2" customFormat="1" spans="1:8">
      <c r="A392" s="6">
        <v>390</v>
      </c>
      <c r="B392" s="6">
        <v>10219521</v>
      </c>
      <c r="C392" s="6" t="s">
        <v>411</v>
      </c>
      <c r="D392" s="6" t="s">
        <v>251</v>
      </c>
      <c r="E392" s="6">
        <v>1</v>
      </c>
      <c r="F392" s="9">
        <f>VLOOKUP(B392,[1]接触网配件!$B$3:$K$617,10,FALSE)</f>
        <v>34</v>
      </c>
      <c r="G392" s="9">
        <f t="shared" si="6"/>
        <v>34</v>
      </c>
      <c r="H392" s="9"/>
    </row>
    <row r="393" s="2" customFormat="1" spans="1:8">
      <c r="A393" s="6">
        <v>391</v>
      </c>
      <c r="B393" s="6">
        <v>10219941</v>
      </c>
      <c r="C393" s="6" t="s">
        <v>412</v>
      </c>
      <c r="D393" s="6" t="s">
        <v>10</v>
      </c>
      <c r="E393" s="6">
        <v>1</v>
      </c>
      <c r="F393" s="9">
        <f>VLOOKUP(B393,[1]接触网配件!$B$3:$K$617,10,FALSE)</f>
        <v>1690</v>
      </c>
      <c r="G393" s="9">
        <f t="shared" si="6"/>
        <v>1690</v>
      </c>
      <c r="H393" s="9"/>
    </row>
    <row r="394" s="2" customFormat="1" spans="1:8">
      <c r="A394" s="6">
        <v>392</v>
      </c>
      <c r="B394" s="6">
        <v>10219942</v>
      </c>
      <c r="C394" s="6" t="s">
        <v>413</v>
      </c>
      <c r="D394" s="6" t="s">
        <v>10</v>
      </c>
      <c r="E394" s="6">
        <v>1</v>
      </c>
      <c r="F394" s="9">
        <f>VLOOKUP(B394,[1]接触网配件!$B$3:$K$617,10,FALSE)</f>
        <v>1730</v>
      </c>
      <c r="G394" s="9">
        <f t="shared" si="6"/>
        <v>1730</v>
      </c>
      <c r="H394" s="9"/>
    </row>
    <row r="395" s="2" customFormat="1" spans="1:8">
      <c r="A395" s="6">
        <v>393</v>
      </c>
      <c r="B395" s="6">
        <v>10220873</v>
      </c>
      <c r="C395" s="6" t="s">
        <v>414</v>
      </c>
      <c r="D395" s="6" t="s">
        <v>20</v>
      </c>
      <c r="E395" s="6">
        <v>1</v>
      </c>
      <c r="F395" s="9">
        <f>VLOOKUP(B395,[1]接触网配件!$B$3:$K$617,10,FALSE)</f>
        <v>178</v>
      </c>
      <c r="G395" s="9">
        <f t="shared" si="6"/>
        <v>178</v>
      </c>
      <c r="H395" s="9"/>
    </row>
    <row r="396" s="2" customFormat="1" spans="1:8">
      <c r="A396" s="6">
        <v>394</v>
      </c>
      <c r="B396" s="6">
        <v>10304312</v>
      </c>
      <c r="C396" s="6" t="s">
        <v>415</v>
      </c>
      <c r="D396" s="6" t="s">
        <v>10</v>
      </c>
      <c r="E396" s="6">
        <v>5</v>
      </c>
      <c r="F396" s="9">
        <f>VLOOKUP(B396,[1]接触网配件!$B$3:$K$617,10,FALSE)</f>
        <v>125</v>
      </c>
      <c r="G396" s="9">
        <f t="shared" si="6"/>
        <v>625</v>
      </c>
      <c r="H396" s="9"/>
    </row>
    <row r="397" s="2" customFormat="1" ht="31.2" spans="1:8">
      <c r="A397" s="6">
        <v>395</v>
      </c>
      <c r="B397" s="6">
        <v>10642457</v>
      </c>
      <c r="C397" s="6" t="s">
        <v>416</v>
      </c>
      <c r="D397" s="6" t="s">
        <v>20</v>
      </c>
      <c r="E397" s="6">
        <v>10</v>
      </c>
      <c r="F397" s="9">
        <f>VLOOKUP(B397,[1]接触网配件!$B$3:$K$617,10,FALSE)</f>
        <v>8</v>
      </c>
      <c r="G397" s="9">
        <f t="shared" si="6"/>
        <v>80</v>
      </c>
      <c r="H397" s="9"/>
    </row>
    <row r="398" s="2" customFormat="1" ht="31.2" spans="1:8">
      <c r="A398" s="6">
        <v>396</v>
      </c>
      <c r="B398" s="6">
        <v>10642458</v>
      </c>
      <c r="C398" s="6" t="s">
        <v>417</v>
      </c>
      <c r="D398" s="6" t="s">
        <v>20</v>
      </c>
      <c r="E398" s="6">
        <v>10</v>
      </c>
      <c r="F398" s="9">
        <f>VLOOKUP(B398,[1]接触网配件!$B$3:$K$617,10,FALSE)</f>
        <v>8</v>
      </c>
      <c r="G398" s="9">
        <f t="shared" si="6"/>
        <v>80</v>
      </c>
      <c r="H398" s="9"/>
    </row>
    <row r="399" s="2" customFormat="1" ht="31.2" spans="1:8">
      <c r="A399" s="6">
        <v>397</v>
      </c>
      <c r="B399" s="6">
        <v>10642462</v>
      </c>
      <c r="C399" s="6" t="s">
        <v>418</v>
      </c>
      <c r="D399" s="6" t="s">
        <v>20</v>
      </c>
      <c r="E399" s="6">
        <v>10</v>
      </c>
      <c r="F399" s="9">
        <f>VLOOKUP(B399,[1]接触网配件!$B$3:$K$617,10,FALSE)</f>
        <v>7</v>
      </c>
      <c r="G399" s="9">
        <f t="shared" si="6"/>
        <v>70</v>
      </c>
      <c r="H399" s="9"/>
    </row>
    <row r="400" s="2" customFormat="1" spans="1:8">
      <c r="A400" s="6">
        <v>398</v>
      </c>
      <c r="B400" s="6">
        <v>10647518</v>
      </c>
      <c r="C400" s="6" t="s">
        <v>419</v>
      </c>
      <c r="D400" s="6" t="s">
        <v>10</v>
      </c>
      <c r="E400" s="6">
        <v>1</v>
      </c>
      <c r="F400" s="9">
        <f>VLOOKUP(B400,[1]接触网配件!$B$3:$K$617,10,FALSE)</f>
        <v>15345</v>
      </c>
      <c r="G400" s="9">
        <f t="shared" si="6"/>
        <v>15345</v>
      </c>
      <c r="H400" s="9"/>
    </row>
    <row r="401" s="2" customFormat="1" spans="1:8">
      <c r="A401" s="6">
        <v>399</v>
      </c>
      <c r="B401" s="6">
        <v>10647519</v>
      </c>
      <c r="C401" s="6" t="s">
        <v>420</v>
      </c>
      <c r="D401" s="6" t="s">
        <v>10</v>
      </c>
      <c r="E401" s="6">
        <v>1</v>
      </c>
      <c r="F401" s="9">
        <f>VLOOKUP(B401,[1]接触网配件!$B$3:$K$617,10,FALSE)</f>
        <v>17325</v>
      </c>
      <c r="G401" s="9">
        <f t="shared" si="6"/>
        <v>17325</v>
      </c>
      <c r="H401" s="9"/>
    </row>
    <row r="402" s="2" customFormat="1" spans="1:8">
      <c r="A402" s="6">
        <v>400</v>
      </c>
      <c r="B402" s="6">
        <v>10647525</v>
      </c>
      <c r="C402" s="6" t="s">
        <v>421</v>
      </c>
      <c r="D402" s="6" t="s">
        <v>10</v>
      </c>
      <c r="E402" s="6">
        <v>1</v>
      </c>
      <c r="F402" s="9">
        <f>VLOOKUP(B402,[1]接触网配件!$B$3:$K$617,10,FALSE)</f>
        <v>9108</v>
      </c>
      <c r="G402" s="9">
        <f t="shared" si="6"/>
        <v>9108</v>
      </c>
      <c r="H402" s="9"/>
    </row>
    <row r="403" s="2" customFormat="1" spans="1:8">
      <c r="A403" s="6">
        <v>401</v>
      </c>
      <c r="B403" s="6">
        <v>10647526</v>
      </c>
      <c r="C403" s="6" t="s">
        <v>422</v>
      </c>
      <c r="D403" s="6" t="s">
        <v>10</v>
      </c>
      <c r="E403" s="6">
        <v>1</v>
      </c>
      <c r="F403" s="9">
        <f>VLOOKUP(B403,[1]接触网配件!$B$3:$K$617,10,FALSE)</f>
        <v>9108</v>
      </c>
      <c r="G403" s="9">
        <f t="shared" si="6"/>
        <v>9108</v>
      </c>
      <c r="H403" s="9"/>
    </row>
    <row r="404" s="2" customFormat="1" spans="1:8">
      <c r="A404" s="6">
        <v>402</v>
      </c>
      <c r="B404" s="6">
        <v>10647702</v>
      </c>
      <c r="C404" s="6" t="s">
        <v>423</v>
      </c>
      <c r="D404" s="6" t="s">
        <v>10</v>
      </c>
      <c r="E404" s="6">
        <v>1</v>
      </c>
      <c r="F404" s="9">
        <f>VLOOKUP(B404,[1]接触网配件!$B$3:$K$617,10,FALSE)</f>
        <v>89</v>
      </c>
      <c r="G404" s="9">
        <f t="shared" si="6"/>
        <v>89</v>
      </c>
      <c r="H404" s="9"/>
    </row>
    <row r="405" s="2" customFormat="1" spans="1:8">
      <c r="A405" s="6">
        <v>403</v>
      </c>
      <c r="B405" s="6">
        <v>10647769</v>
      </c>
      <c r="C405" s="6" t="s">
        <v>424</v>
      </c>
      <c r="D405" s="6" t="s">
        <v>70</v>
      </c>
      <c r="E405" s="6">
        <v>200</v>
      </c>
      <c r="F405" s="9">
        <f>VLOOKUP(B405,[1]接触网配件!$B$3:$K$617,10,FALSE)</f>
        <v>26</v>
      </c>
      <c r="G405" s="9">
        <f t="shared" si="6"/>
        <v>5200</v>
      </c>
      <c r="H405" s="9"/>
    </row>
    <row r="406" s="2" customFormat="1" spans="1:8">
      <c r="A406" s="6">
        <v>404</v>
      </c>
      <c r="B406" s="6">
        <v>10647770</v>
      </c>
      <c r="C406" s="6" t="s">
        <v>425</v>
      </c>
      <c r="D406" s="6" t="s">
        <v>70</v>
      </c>
      <c r="E406" s="6">
        <v>200</v>
      </c>
      <c r="F406" s="9">
        <f>VLOOKUP(B406,[1]接触网配件!$B$3:$K$617,10,FALSE)</f>
        <v>26</v>
      </c>
      <c r="G406" s="9">
        <f t="shared" si="6"/>
        <v>5200</v>
      </c>
      <c r="H406" s="9"/>
    </row>
    <row r="407" s="2" customFormat="1" spans="1:8">
      <c r="A407" s="6">
        <v>405</v>
      </c>
      <c r="B407" s="6">
        <v>10647771</v>
      </c>
      <c r="C407" s="6" t="s">
        <v>426</v>
      </c>
      <c r="D407" s="6" t="s">
        <v>70</v>
      </c>
      <c r="E407" s="6">
        <v>200</v>
      </c>
      <c r="F407" s="9">
        <f>VLOOKUP(B407,[1]接触网配件!$B$3:$K$617,10,FALSE)</f>
        <v>28</v>
      </c>
      <c r="G407" s="9">
        <f t="shared" si="6"/>
        <v>5600</v>
      </c>
      <c r="H407" s="9"/>
    </row>
    <row r="408" s="2" customFormat="1" spans="1:8">
      <c r="A408" s="6">
        <v>406</v>
      </c>
      <c r="B408" s="6">
        <v>10647804</v>
      </c>
      <c r="C408" s="6" t="s">
        <v>427</v>
      </c>
      <c r="D408" s="6" t="s">
        <v>10</v>
      </c>
      <c r="E408" s="6">
        <v>1</v>
      </c>
      <c r="F408" s="9">
        <f>VLOOKUP(B408,[1]接触网配件!$B$3:$K$617,10,FALSE)</f>
        <v>16335</v>
      </c>
      <c r="G408" s="9">
        <f t="shared" si="6"/>
        <v>16335</v>
      </c>
      <c r="H408" s="9"/>
    </row>
    <row r="409" s="2" customFormat="1" ht="31.2" spans="1:8">
      <c r="A409" s="6">
        <v>407</v>
      </c>
      <c r="B409" s="6">
        <v>10647808</v>
      </c>
      <c r="C409" s="6" t="s">
        <v>428</v>
      </c>
      <c r="D409" s="6" t="s">
        <v>10</v>
      </c>
      <c r="E409" s="6">
        <v>1</v>
      </c>
      <c r="F409" s="9">
        <f>VLOOKUP(B409,[1]接触网配件!$B$3:$K$617,10,FALSE)</f>
        <v>347</v>
      </c>
      <c r="G409" s="9">
        <f t="shared" si="6"/>
        <v>347</v>
      </c>
      <c r="H409" s="9"/>
    </row>
    <row r="410" s="2" customFormat="1" spans="1:8">
      <c r="A410" s="6">
        <v>408</v>
      </c>
      <c r="B410" s="6">
        <v>10649754</v>
      </c>
      <c r="C410" s="6" t="s">
        <v>429</v>
      </c>
      <c r="D410" s="6" t="s">
        <v>20</v>
      </c>
      <c r="E410" s="6">
        <v>10</v>
      </c>
      <c r="F410" s="9">
        <f>VLOOKUP(B410,[1]接触网配件!$B$3:$K$617,10,FALSE)</f>
        <v>198</v>
      </c>
      <c r="G410" s="9">
        <f t="shared" si="6"/>
        <v>1980</v>
      </c>
      <c r="H410" s="9"/>
    </row>
    <row r="411" s="2" customFormat="1" spans="1:8">
      <c r="A411" s="6">
        <v>409</v>
      </c>
      <c r="B411" s="6">
        <v>10663901</v>
      </c>
      <c r="C411" s="6" t="s">
        <v>430</v>
      </c>
      <c r="D411" s="6" t="s">
        <v>431</v>
      </c>
      <c r="E411" s="6">
        <v>10</v>
      </c>
      <c r="F411" s="9">
        <f>VLOOKUP(B411,[1]接触网配件!$B$3:$K$617,10,FALSE)</f>
        <v>215</v>
      </c>
      <c r="G411" s="9">
        <f t="shared" si="6"/>
        <v>2150</v>
      </c>
      <c r="H411" s="9"/>
    </row>
    <row r="412" s="2" customFormat="1" spans="1:8">
      <c r="A412" s="6">
        <v>410</v>
      </c>
      <c r="B412" s="6">
        <v>10663902</v>
      </c>
      <c r="C412" s="6" t="s">
        <v>432</v>
      </c>
      <c r="D412" s="6" t="s">
        <v>431</v>
      </c>
      <c r="E412" s="6">
        <v>10</v>
      </c>
      <c r="F412" s="9">
        <f>VLOOKUP(B412,[1]接触网配件!$B$3:$K$617,10,FALSE)</f>
        <v>215</v>
      </c>
      <c r="G412" s="9">
        <f t="shared" si="6"/>
        <v>2150</v>
      </c>
      <c r="H412" s="9"/>
    </row>
    <row r="413" s="2" customFormat="1" spans="1:8">
      <c r="A413" s="6">
        <v>411</v>
      </c>
      <c r="B413" s="6">
        <v>10663904</v>
      </c>
      <c r="C413" s="6" t="s">
        <v>433</v>
      </c>
      <c r="D413" s="6" t="s">
        <v>431</v>
      </c>
      <c r="E413" s="6">
        <v>10</v>
      </c>
      <c r="F413" s="9">
        <f>VLOOKUP(B413,[1]接触网配件!$B$3:$K$617,10,FALSE)</f>
        <v>139</v>
      </c>
      <c r="G413" s="9">
        <f t="shared" si="6"/>
        <v>1390</v>
      </c>
      <c r="H413" s="9"/>
    </row>
    <row r="414" s="2" customFormat="1" ht="31.2" spans="1:8">
      <c r="A414" s="6">
        <v>412</v>
      </c>
      <c r="B414" s="6">
        <v>10685419</v>
      </c>
      <c r="C414" s="6" t="s">
        <v>434</v>
      </c>
      <c r="D414" s="6" t="s">
        <v>10</v>
      </c>
      <c r="E414" s="6">
        <v>1</v>
      </c>
      <c r="F414" s="9">
        <f>VLOOKUP(B414,[1]接触网配件!$B$3:$K$617,10,FALSE)</f>
        <v>7722</v>
      </c>
      <c r="G414" s="9">
        <f t="shared" si="6"/>
        <v>7722</v>
      </c>
      <c r="H414" s="9"/>
    </row>
    <row r="415" s="2" customFormat="1" ht="31.2" spans="1:8">
      <c r="A415" s="6">
        <v>413</v>
      </c>
      <c r="B415" s="6">
        <v>10685420</v>
      </c>
      <c r="C415" s="6" t="s">
        <v>435</v>
      </c>
      <c r="D415" s="6" t="s">
        <v>10</v>
      </c>
      <c r="E415" s="6">
        <v>1</v>
      </c>
      <c r="F415" s="9">
        <f>VLOOKUP(B415,[1]接触网配件!$B$3:$K$617,10,FALSE)</f>
        <v>7722</v>
      </c>
      <c r="G415" s="9">
        <f t="shared" si="6"/>
        <v>7722</v>
      </c>
      <c r="H415" s="9"/>
    </row>
    <row r="416" s="2" customFormat="1" spans="1:8">
      <c r="A416" s="6">
        <v>414</v>
      </c>
      <c r="B416" s="6">
        <v>10688464</v>
      </c>
      <c r="C416" s="6" t="s">
        <v>436</v>
      </c>
      <c r="D416" s="6" t="s">
        <v>10</v>
      </c>
      <c r="E416" s="6">
        <v>10</v>
      </c>
      <c r="F416" s="9">
        <f>VLOOKUP(B416,[1]接触网配件!$B$3:$K$617,10,FALSE)</f>
        <v>475</v>
      </c>
      <c r="G416" s="9">
        <f t="shared" si="6"/>
        <v>4750</v>
      </c>
      <c r="H416" s="9"/>
    </row>
    <row r="417" s="2" customFormat="1" ht="31.2" spans="1:8">
      <c r="A417" s="6">
        <v>415</v>
      </c>
      <c r="B417" s="6">
        <v>10688469</v>
      </c>
      <c r="C417" s="6" t="s">
        <v>437</v>
      </c>
      <c r="D417" s="6" t="s">
        <v>10</v>
      </c>
      <c r="E417" s="6">
        <v>10</v>
      </c>
      <c r="F417" s="9">
        <f>VLOOKUP(B417,[1]接触网配件!$B$3:$K$617,10,FALSE)</f>
        <v>104</v>
      </c>
      <c r="G417" s="9">
        <f t="shared" si="6"/>
        <v>1040</v>
      </c>
      <c r="H417" s="9"/>
    </row>
    <row r="418" s="2" customFormat="1" spans="1:8">
      <c r="A418" s="6">
        <v>416</v>
      </c>
      <c r="B418" s="6">
        <v>10688490</v>
      </c>
      <c r="C418" s="6" t="s">
        <v>438</v>
      </c>
      <c r="D418" s="6" t="s">
        <v>10</v>
      </c>
      <c r="E418" s="6">
        <v>1</v>
      </c>
      <c r="F418" s="9">
        <f>VLOOKUP(B418,[1]接触网配件!$B$3:$K$617,10,FALSE)</f>
        <v>594</v>
      </c>
      <c r="G418" s="9">
        <f t="shared" si="6"/>
        <v>594</v>
      </c>
      <c r="H418" s="9"/>
    </row>
    <row r="419" s="2" customFormat="1" spans="1:8">
      <c r="A419" s="6">
        <v>417</v>
      </c>
      <c r="B419" s="6">
        <v>10689046</v>
      </c>
      <c r="C419" s="6" t="s">
        <v>439</v>
      </c>
      <c r="D419" s="6" t="s">
        <v>10</v>
      </c>
      <c r="E419" s="6">
        <v>10</v>
      </c>
      <c r="F419" s="9">
        <f>VLOOKUP(B419,[1]接触网配件!$B$3:$K$617,10,FALSE)</f>
        <v>187</v>
      </c>
      <c r="G419" s="9">
        <f t="shared" si="6"/>
        <v>1870</v>
      </c>
      <c r="H419" s="9"/>
    </row>
    <row r="420" s="2" customFormat="1" spans="1:8">
      <c r="A420" s="6">
        <v>418</v>
      </c>
      <c r="B420" s="6">
        <v>10689047</v>
      </c>
      <c r="C420" s="6" t="s">
        <v>440</v>
      </c>
      <c r="D420" s="6" t="s">
        <v>10</v>
      </c>
      <c r="E420" s="6">
        <v>10</v>
      </c>
      <c r="F420" s="9">
        <f>VLOOKUP(B420,[1]接触网配件!$B$3:$K$617,10,FALSE)</f>
        <v>72</v>
      </c>
      <c r="G420" s="9">
        <f t="shared" si="6"/>
        <v>720</v>
      </c>
      <c r="H420" s="9"/>
    </row>
    <row r="421" s="2" customFormat="1" spans="1:8">
      <c r="A421" s="6">
        <v>419</v>
      </c>
      <c r="B421" s="6">
        <v>10689049</v>
      </c>
      <c r="C421" s="6" t="s">
        <v>441</v>
      </c>
      <c r="D421" s="6" t="s">
        <v>10</v>
      </c>
      <c r="E421" s="6">
        <v>10</v>
      </c>
      <c r="F421" s="9">
        <f>VLOOKUP(B421,[1]接触网配件!$B$3:$K$617,10,FALSE)</f>
        <v>243</v>
      </c>
      <c r="G421" s="9">
        <f t="shared" si="6"/>
        <v>2430</v>
      </c>
      <c r="H421" s="9"/>
    </row>
    <row r="422" s="2" customFormat="1" ht="31.2" spans="1:8">
      <c r="A422" s="6">
        <v>420</v>
      </c>
      <c r="B422" s="6">
        <v>10689051</v>
      </c>
      <c r="C422" s="6" t="s">
        <v>442</v>
      </c>
      <c r="D422" s="6" t="s">
        <v>10</v>
      </c>
      <c r="E422" s="6">
        <v>10</v>
      </c>
      <c r="F422" s="9">
        <f>VLOOKUP(B422,[1]接触网配件!$B$3:$K$617,10,FALSE)</f>
        <v>105</v>
      </c>
      <c r="G422" s="9">
        <f t="shared" si="6"/>
        <v>1050</v>
      </c>
      <c r="H422" s="9"/>
    </row>
    <row r="423" s="2" customFormat="1" ht="31.2" spans="1:8">
      <c r="A423" s="6">
        <v>421</v>
      </c>
      <c r="B423" s="6">
        <v>10689052</v>
      </c>
      <c r="C423" s="6" t="s">
        <v>443</v>
      </c>
      <c r="D423" s="6" t="s">
        <v>10</v>
      </c>
      <c r="E423" s="6">
        <v>10</v>
      </c>
      <c r="F423" s="9">
        <f>VLOOKUP(B423,[1]接触网配件!$B$3:$K$617,10,FALSE)</f>
        <v>105</v>
      </c>
      <c r="G423" s="9">
        <f t="shared" si="6"/>
        <v>1050</v>
      </c>
      <c r="H423" s="9"/>
    </row>
    <row r="424" s="2" customFormat="1" ht="31.2" spans="1:8">
      <c r="A424" s="6">
        <v>422</v>
      </c>
      <c r="B424" s="6">
        <v>10689053</v>
      </c>
      <c r="C424" s="6" t="s">
        <v>444</v>
      </c>
      <c r="D424" s="6" t="s">
        <v>10</v>
      </c>
      <c r="E424" s="6">
        <v>10</v>
      </c>
      <c r="F424" s="9">
        <f>VLOOKUP(B424,[1]接触网配件!$B$3:$K$617,10,FALSE)</f>
        <v>105</v>
      </c>
      <c r="G424" s="9">
        <f t="shared" si="6"/>
        <v>1050</v>
      </c>
      <c r="H424" s="9"/>
    </row>
    <row r="425" s="2" customFormat="1" spans="1:8">
      <c r="A425" s="6">
        <v>423</v>
      </c>
      <c r="B425" s="6">
        <v>10695378</v>
      </c>
      <c r="C425" s="6" t="s">
        <v>445</v>
      </c>
      <c r="D425" s="6" t="s">
        <v>70</v>
      </c>
      <c r="E425" s="6">
        <v>200</v>
      </c>
      <c r="F425" s="9">
        <f>VLOOKUP(B425,[1]接触网配件!$B$3:$K$617,10,FALSE)</f>
        <v>94</v>
      </c>
      <c r="G425" s="9">
        <f t="shared" si="6"/>
        <v>18800</v>
      </c>
      <c r="H425" s="9"/>
    </row>
    <row r="426" s="2" customFormat="1" spans="1:8">
      <c r="A426" s="6">
        <v>424</v>
      </c>
      <c r="B426" s="6">
        <v>10696441</v>
      </c>
      <c r="C426" s="6" t="s">
        <v>446</v>
      </c>
      <c r="D426" s="6" t="s">
        <v>10</v>
      </c>
      <c r="E426" s="6">
        <v>10</v>
      </c>
      <c r="F426" s="9">
        <f>VLOOKUP(B426,[1]接触网配件!$B$3:$K$617,10,FALSE)</f>
        <v>30</v>
      </c>
      <c r="G426" s="9">
        <f t="shared" si="6"/>
        <v>300</v>
      </c>
      <c r="H426" s="9"/>
    </row>
    <row r="427" s="2" customFormat="1" spans="1:8">
      <c r="A427" s="6">
        <v>425</v>
      </c>
      <c r="B427" s="6">
        <v>10710615</v>
      </c>
      <c r="C427" s="6" t="s">
        <v>447</v>
      </c>
      <c r="D427" s="6" t="s">
        <v>431</v>
      </c>
      <c r="E427" s="6">
        <v>10</v>
      </c>
      <c r="F427" s="9">
        <f>VLOOKUP(B427,[1]接触网配件!$B$3:$K$617,10,FALSE)</f>
        <v>281</v>
      </c>
      <c r="G427" s="9">
        <f t="shared" si="6"/>
        <v>2810</v>
      </c>
      <c r="H427" s="9"/>
    </row>
    <row r="428" s="2" customFormat="1" spans="1:8">
      <c r="A428" s="6">
        <v>426</v>
      </c>
      <c r="B428" s="6">
        <v>10723514</v>
      </c>
      <c r="C428" s="6" t="s">
        <v>448</v>
      </c>
      <c r="D428" s="6" t="s">
        <v>10</v>
      </c>
      <c r="E428" s="6">
        <v>20</v>
      </c>
      <c r="F428" s="9">
        <f>VLOOKUP(B428,[1]接触网配件!$B$3:$K$617,10,FALSE)</f>
        <v>74</v>
      </c>
      <c r="G428" s="9">
        <f t="shared" si="6"/>
        <v>1480</v>
      </c>
      <c r="H428" s="9"/>
    </row>
    <row r="429" s="2" customFormat="1" spans="1:8">
      <c r="A429" s="6">
        <v>427</v>
      </c>
      <c r="B429" s="6">
        <v>10730743</v>
      </c>
      <c r="C429" s="6" t="s">
        <v>449</v>
      </c>
      <c r="D429" s="6" t="s">
        <v>10</v>
      </c>
      <c r="E429" s="6">
        <v>1</v>
      </c>
      <c r="F429" s="9">
        <f>VLOOKUP(B429,[1]接触网配件!$B$3:$K$617,10,FALSE)</f>
        <v>17820</v>
      </c>
      <c r="G429" s="9">
        <f t="shared" si="6"/>
        <v>17820</v>
      </c>
      <c r="H429" s="9"/>
    </row>
    <row r="430" s="2" customFormat="1" spans="1:8">
      <c r="A430" s="6">
        <v>428</v>
      </c>
      <c r="B430" s="6">
        <v>10734753</v>
      </c>
      <c r="C430" s="6" t="s">
        <v>450</v>
      </c>
      <c r="D430" s="6" t="s">
        <v>431</v>
      </c>
      <c r="E430" s="6">
        <v>20</v>
      </c>
      <c r="F430" s="9">
        <f>VLOOKUP(B430,[1]接触网配件!$B$3:$K$617,10,FALSE)</f>
        <v>33</v>
      </c>
      <c r="G430" s="9">
        <f t="shared" si="6"/>
        <v>660</v>
      </c>
      <c r="H430" s="9"/>
    </row>
    <row r="431" s="2" customFormat="1" spans="1:8">
      <c r="A431" s="6">
        <v>429</v>
      </c>
      <c r="B431" s="6">
        <v>10741766</v>
      </c>
      <c r="C431" s="6" t="s">
        <v>451</v>
      </c>
      <c r="D431" s="6" t="s">
        <v>431</v>
      </c>
      <c r="E431" s="6">
        <v>20</v>
      </c>
      <c r="F431" s="9">
        <f>VLOOKUP(B431,[1]接触网配件!$B$3:$K$617,10,FALSE)</f>
        <v>68</v>
      </c>
      <c r="G431" s="9">
        <f t="shared" si="6"/>
        <v>1360</v>
      </c>
      <c r="H431" s="9"/>
    </row>
    <row r="432" s="2" customFormat="1" spans="1:8">
      <c r="A432" s="6">
        <v>430</v>
      </c>
      <c r="B432" s="6">
        <v>10741767</v>
      </c>
      <c r="C432" s="6" t="s">
        <v>452</v>
      </c>
      <c r="D432" s="6" t="s">
        <v>431</v>
      </c>
      <c r="E432" s="6">
        <v>20</v>
      </c>
      <c r="F432" s="9">
        <f>VLOOKUP(B432,[1]接触网配件!$B$3:$K$617,10,FALSE)</f>
        <v>40</v>
      </c>
      <c r="G432" s="9">
        <f t="shared" si="6"/>
        <v>800</v>
      </c>
      <c r="H432" s="9"/>
    </row>
    <row r="433" s="2" customFormat="1" spans="1:8">
      <c r="A433" s="6">
        <v>431</v>
      </c>
      <c r="B433" s="6">
        <v>10754771</v>
      </c>
      <c r="C433" s="6" t="s">
        <v>453</v>
      </c>
      <c r="D433" s="6" t="s">
        <v>10</v>
      </c>
      <c r="E433" s="6">
        <v>20</v>
      </c>
      <c r="F433" s="9">
        <f>VLOOKUP(B433,[1]接触网配件!$B$3:$K$617,10,FALSE)</f>
        <v>81</v>
      </c>
      <c r="G433" s="9">
        <f t="shared" si="6"/>
        <v>1620</v>
      </c>
      <c r="H433" s="9"/>
    </row>
    <row r="434" s="2" customFormat="1" spans="1:8">
      <c r="A434" s="6">
        <v>432</v>
      </c>
      <c r="B434" s="6">
        <v>10757923</v>
      </c>
      <c r="C434" s="6" t="s">
        <v>454</v>
      </c>
      <c r="D434" s="6" t="s">
        <v>431</v>
      </c>
      <c r="E434" s="6">
        <v>20</v>
      </c>
      <c r="F434" s="9">
        <f>VLOOKUP(B434,[1]接触网配件!$B$3:$K$617,10,FALSE)</f>
        <v>39</v>
      </c>
      <c r="G434" s="9">
        <f t="shared" si="6"/>
        <v>780</v>
      </c>
      <c r="H434" s="9"/>
    </row>
    <row r="435" s="2" customFormat="1" spans="1:8">
      <c r="A435" s="6">
        <v>433</v>
      </c>
      <c r="B435" s="6">
        <v>10770080</v>
      </c>
      <c r="C435" s="6" t="s">
        <v>455</v>
      </c>
      <c r="D435" s="6" t="s">
        <v>431</v>
      </c>
      <c r="E435" s="6">
        <v>20</v>
      </c>
      <c r="F435" s="9">
        <f>VLOOKUP(B435,[1]接触网配件!$B$3:$K$617,10,FALSE)</f>
        <v>16</v>
      </c>
      <c r="G435" s="9">
        <f t="shared" si="6"/>
        <v>320</v>
      </c>
      <c r="H435" s="9"/>
    </row>
    <row r="436" s="2" customFormat="1" spans="1:8">
      <c r="A436" s="6">
        <v>434</v>
      </c>
      <c r="B436" s="6">
        <v>10775539</v>
      </c>
      <c r="C436" s="6" t="s">
        <v>456</v>
      </c>
      <c r="D436" s="6" t="s">
        <v>431</v>
      </c>
      <c r="E436" s="6">
        <v>20</v>
      </c>
      <c r="F436" s="9">
        <f>VLOOKUP(B436,[1]接触网配件!$B$3:$K$617,10,FALSE)</f>
        <v>33</v>
      </c>
      <c r="G436" s="9">
        <f t="shared" si="6"/>
        <v>660</v>
      </c>
      <c r="H436" s="9"/>
    </row>
    <row r="437" s="2" customFormat="1" spans="1:8">
      <c r="A437" s="6">
        <v>435</v>
      </c>
      <c r="B437" s="6">
        <v>10781999</v>
      </c>
      <c r="C437" s="6" t="s">
        <v>457</v>
      </c>
      <c r="D437" s="6" t="s">
        <v>431</v>
      </c>
      <c r="E437" s="6">
        <v>1</v>
      </c>
      <c r="F437" s="9">
        <f>VLOOKUP(B437,[1]接触网配件!$B$3:$K$617,10,FALSE)</f>
        <v>1780</v>
      </c>
      <c r="G437" s="9">
        <f t="shared" si="6"/>
        <v>1780</v>
      </c>
      <c r="H437" s="9"/>
    </row>
    <row r="438" s="2" customFormat="1" spans="1:8">
      <c r="A438" s="6">
        <v>436</v>
      </c>
      <c r="B438" s="6">
        <v>10782000</v>
      </c>
      <c r="C438" s="6" t="s">
        <v>458</v>
      </c>
      <c r="D438" s="6" t="s">
        <v>431</v>
      </c>
      <c r="E438" s="6">
        <v>1</v>
      </c>
      <c r="F438" s="9">
        <f>VLOOKUP(B438,[1]接触网配件!$B$3:$K$617,10,FALSE)</f>
        <v>1780</v>
      </c>
      <c r="G438" s="9">
        <f t="shared" si="6"/>
        <v>1780</v>
      </c>
      <c r="H438" s="9"/>
    </row>
    <row r="439" s="2" customFormat="1" ht="31.2" spans="1:8">
      <c r="A439" s="6">
        <v>437</v>
      </c>
      <c r="B439" s="6">
        <v>10798313</v>
      </c>
      <c r="C439" s="6" t="s">
        <v>459</v>
      </c>
      <c r="D439" s="6" t="s">
        <v>20</v>
      </c>
      <c r="E439" s="6">
        <v>20</v>
      </c>
      <c r="F439" s="9">
        <f>VLOOKUP(B439,[1]接触网配件!$B$3:$K$617,10,FALSE)</f>
        <v>6</v>
      </c>
      <c r="G439" s="9">
        <f t="shared" si="6"/>
        <v>120</v>
      </c>
      <c r="H439" s="9"/>
    </row>
    <row r="440" s="2" customFormat="1" ht="31.2" spans="1:8">
      <c r="A440" s="6">
        <v>438</v>
      </c>
      <c r="B440" s="6">
        <v>10835807</v>
      </c>
      <c r="C440" s="6" t="s">
        <v>460</v>
      </c>
      <c r="D440" s="6" t="s">
        <v>20</v>
      </c>
      <c r="E440" s="6">
        <v>20</v>
      </c>
      <c r="F440" s="9">
        <f>VLOOKUP(B440,[1]接触网配件!$B$3:$K$617,10,FALSE)</f>
        <v>8</v>
      </c>
      <c r="G440" s="9">
        <f t="shared" si="6"/>
        <v>160</v>
      </c>
      <c r="H440" s="9"/>
    </row>
    <row r="441" s="2" customFormat="1" spans="1:8">
      <c r="A441" s="6">
        <v>439</v>
      </c>
      <c r="B441" s="6">
        <v>10926575</v>
      </c>
      <c r="C441" s="6" t="s">
        <v>461</v>
      </c>
      <c r="D441" s="6" t="s">
        <v>20</v>
      </c>
      <c r="E441" s="6">
        <v>20</v>
      </c>
      <c r="F441" s="9">
        <f>VLOOKUP(B441,[1]接触网配件!$B$3:$K$617,10,FALSE)</f>
        <v>20</v>
      </c>
      <c r="G441" s="9">
        <f t="shared" si="6"/>
        <v>400</v>
      </c>
      <c r="H441" s="9"/>
    </row>
    <row r="442" s="2" customFormat="1" ht="31.2" spans="1:8">
      <c r="A442" s="6">
        <v>440</v>
      </c>
      <c r="B442" s="6">
        <v>10953082</v>
      </c>
      <c r="C442" s="6" t="s">
        <v>462</v>
      </c>
      <c r="D442" s="6" t="s">
        <v>463</v>
      </c>
      <c r="E442" s="6">
        <v>5</v>
      </c>
      <c r="F442" s="9">
        <f>VLOOKUP(B442,[1]接触网配件!$B$3:$K$617,10,FALSE)</f>
        <v>1500</v>
      </c>
      <c r="G442" s="9">
        <f t="shared" si="6"/>
        <v>7500</v>
      </c>
      <c r="H442" s="9"/>
    </row>
    <row r="443" s="2" customFormat="1" ht="31.2" spans="1:8">
      <c r="A443" s="6">
        <v>441</v>
      </c>
      <c r="B443" s="6">
        <v>10954324</v>
      </c>
      <c r="C443" s="6" t="s">
        <v>464</v>
      </c>
      <c r="D443" s="6" t="s">
        <v>10</v>
      </c>
      <c r="E443" s="6">
        <v>20</v>
      </c>
      <c r="F443" s="9">
        <f>VLOOKUP(B443,[1]接触网配件!$B$3:$K$617,10,FALSE)</f>
        <v>105</v>
      </c>
      <c r="G443" s="9">
        <f t="shared" si="6"/>
        <v>2100</v>
      </c>
      <c r="H443" s="9"/>
    </row>
    <row r="444" s="2" customFormat="1" ht="31.2" spans="1:8">
      <c r="A444" s="6">
        <v>442</v>
      </c>
      <c r="B444" s="6">
        <v>10954325</v>
      </c>
      <c r="C444" s="6" t="s">
        <v>465</v>
      </c>
      <c r="D444" s="6" t="s">
        <v>10</v>
      </c>
      <c r="E444" s="6">
        <v>20</v>
      </c>
      <c r="F444" s="9">
        <f>VLOOKUP(B444,[1]接触网配件!$B$3:$K$617,10,FALSE)</f>
        <v>105</v>
      </c>
      <c r="G444" s="9">
        <f t="shared" si="6"/>
        <v>2100</v>
      </c>
      <c r="H444" s="9"/>
    </row>
    <row r="445" s="2" customFormat="1" ht="31.2" spans="1:8">
      <c r="A445" s="6">
        <v>443</v>
      </c>
      <c r="B445" s="6">
        <v>10954326</v>
      </c>
      <c r="C445" s="6" t="s">
        <v>466</v>
      </c>
      <c r="D445" s="6" t="s">
        <v>10</v>
      </c>
      <c r="E445" s="6">
        <v>20</v>
      </c>
      <c r="F445" s="9">
        <f>VLOOKUP(B445,[1]接触网配件!$B$3:$K$617,10,FALSE)</f>
        <v>105</v>
      </c>
      <c r="G445" s="9">
        <f t="shared" si="6"/>
        <v>2100</v>
      </c>
      <c r="H445" s="9"/>
    </row>
    <row r="446" s="2" customFormat="1" ht="31.2" spans="1:8">
      <c r="A446" s="6">
        <v>444</v>
      </c>
      <c r="B446" s="6">
        <v>10954327</v>
      </c>
      <c r="C446" s="6" t="s">
        <v>467</v>
      </c>
      <c r="D446" s="6" t="s">
        <v>10</v>
      </c>
      <c r="E446" s="6">
        <v>20</v>
      </c>
      <c r="F446" s="9">
        <f>VLOOKUP(B446,[1]接触网配件!$B$3:$K$617,10,FALSE)</f>
        <v>105</v>
      </c>
      <c r="G446" s="9">
        <f t="shared" si="6"/>
        <v>2100</v>
      </c>
      <c r="H446" s="9"/>
    </row>
    <row r="447" s="2" customFormat="1" ht="31.2" spans="1:8">
      <c r="A447" s="6">
        <v>445</v>
      </c>
      <c r="B447" s="6">
        <v>10954328</v>
      </c>
      <c r="C447" s="6" t="s">
        <v>468</v>
      </c>
      <c r="D447" s="6" t="s">
        <v>10</v>
      </c>
      <c r="E447" s="6">
        <v>20</v>
      </c>
      <c r="F447" s="9">
        <f>VLOOKUP(B447,[1]接触网配件!$B$3:$K$617,10,FALSE)</f>
        <v>105</v>
      </c>
      <c r="G447" s="9">
        <f t="shared" si="6"/>
        <v>2100</v>
      </c>
      <c r="H447" s="9"/>
    </row>
    <row r="448" s="2" customFormat="1" ht="31.2" spans="1:8">
      <c r="A448" s="6">
        <v>446</v>
      </c>
      <c r="B448" s="6">
        <v>10954329</v>
      </c>
      <c r="C448" s="6" t="s">
        <v>469</v>
      </c>
      <c r="D448" s="6" t="s">
        <v>10</v>
      </c>
      <c r="E448" s="6">
        <v>20</v>
      </c>
      <c r="F448" s="9">
        <f>VLOOKUP(B448,[1]接触网配件!$B$3:$K$617,10,FALSE)</f>
        <v>105</v>
      </c>
      <c r="G448" s="9">
        <f t="shared" si="6"/>
        <v>2100</v>
      </c>
      <c r="H448" s="9"/>
    </row>
    <row r="449" s="2" customFormat="1" spans="1:8">
      <c r="A449" s="6">
        <v>447</v>
      </c>
      <c r="B449" s="6">
        <v>10954513</v>
      </c>
      <c r="C449" s="6" t="s">
        <v>470</v>
      </c>
      <c r="D449" s="6" t="s">
        <v>10</v>
      </c>
      <c r="E449" s="6">
        <v>20</v>
      </c>
      <c r="F449" s="9">
        <f>VLOOKUP(B449,[1]接触网配件!$B$3:$K$617,10,FALSE)</f>
        <v>89</v>
      </c>
      <c r="G449" s="9">
        <f t="shared" si="6"/>
        <v>1780</v>
      </c>
      <c r="H449" s="9"/>
    </row>
    <row r="450" s="2" customFormat="1" ht="31.2" spans="1:8">
      <c r="A450" s="6">
        <v>448</v>
      </c>
      <c r="B450" s="6">
        <v>10955114</v>
      </c>
      <c r="C450" s="6" t="s">
        <v>471</v>
      </c>
      <c r="D450" s="6" t="s">
        <v>10</v>
      </c>
      <c r="E450" s="6">
        <v>1</v>
      </c>
      <c r="F450" s="9">
        <f>VLOOKUP(B450,[1]接触网配件!$B$3:$K$617,10,FALSE)</f>
        <v>7722</v>
      </c>
      <c r="G450" s="9">
        <f t="shared" si="6"/>
        <v>7722</v>
      </c>
      <c r="H450" s="9"/>
    </row>
    <row r="451" s="2" customFormat="1" ht="31.2" spans="1:8">
      <c r="A451" s="6">
        <v>449</v>
      </c>
      <c r="B451" s="6">
        <v>10955115</v>
      </c>
      <c r="C451" s="6" t="s">
        <v>472</v>
      </c>
      <c r="D451" s="6" t="s">
        <v>10</v>
      </c>
      <c r="E451" s="6">
        <v>1</v>
      </c>
      <c r="F451" s="9">
        <f>VLOOKUP(B451,[1]接触网配件!$B$3:$K$617,10,FALSE)</f>
        <v>7722</v>
      </c>
      <c r="G451" s="9">
        <f t="shared" ref="G451:G514" si="7">F451*E451</f>
        <v>7722</v>
      </c>
      <c r="H451" s="9"/>
    </row>
    <row r="452" s="2" customFormat="1" ht="31.2" spans="1:8">
      <c r="A452" s="6">
        <v>450</v>
      </c>
      <c r="B452" s="6">
        <v>10955122</v>
      </c>
      <c r="C452" s="6" t="s">
        <v>473</v>
      </c>
      <c r="D452" s="6" t="s">
        <v>10</v>
      </c>
      <c r="E452" s="6">
        <v>1</v>
      </c>
      <c r="F452" s="9">
        <f>VLOOKUP(B452,[1]接触网配件!$B$3:$K$617,10,FALSE)</f>
        <v>16682</v>
      </c>
      <c r="G452" s="9">
        <f t="shared" si="7"/>
        <v>16682</v>
      </c>
      <c r="H452" s="9"/>
    </row>
    <row r="453" s="2" customFormat="1" spans="1:8">
      <c r="A453" s="6">
        <v>451</v>
      </c>
      <c r="B453" s="6">
        <v>10955298</v>
      </c>
      <c r="C453" s="6" t="s">
        <v>474</v>
      </c>
      <c r="D453" s="6" t="s">
        <v>10</v>
      </c>
      <c r="E453" s="6">
        <v>1</v>
      </c>
      <c r="F453" s="9">
        <f>VLOOKUP(B453,[1]接触网配件!$B$3:$K$617,10,FALSE)</f>
        <v>172</v>
      </c>
      <c r="G453" s="9">
        <f t="shared" si="7"/>
        <v>172</v>
      </c>
      <c r="H453" s="9"/>
    </row>
    <row r="454" s="2" customFormat="1" spans="1:8">
      <c r="A454" s="6">
        <v>452</v>
      </c>
      <c r="B454" s="6">
        <v>10955444</v>
      </c>
      <c r="C454" s="6" t="s">
        <v>475</v>
      </c>
      <c r="D454" s="6" t="s">
        <v>10</v>
      </c>
      <c r="E454" s="6">
        <v>1</v>
      </c>
      <c r="F454" s="9">
        <f>VLOOKUP(B454,[1]接触网配件!$B$3:$K$617,10,FALSE)</f>
        <v>172</v>
      </c>
      <c r="G454" s="9">
        <f t="shared" si="7"/>
        <v>172</v>
      </c>
      <c r="H454" s="9"/>
    </row>
    <row r="455" s="2" customFormat="1" spans="1:8">
      <c r="A455" s="6">
        <v>453</v>
      </c>
      <c r="B455" s="6">
        <v>10955446</v>
      </c>
      <c r="C455" s="6" t="s">
        <v>476</v>
      </c>
      <c r="D455" s="6" t="s">
        <v>10</v>
      </c>
      <c r="E455" s="6">
        <v>20</v>
      </c>
      <c r="F455" s="9">
        <f>VLOOKUP(B455,[1]接触网配件!$B$3:$K$617,10,FALSE)</f>
        <v>144</v>
      </c>
      <c r="G455" s="9">
        <f t="shared" si="7"/>
        <v>2880</v>
      </c>
      <c r="H455" s="9"/>
    </row>
    <row r="456" s="2" customFormat="1" spans="1:8">
      <c r="A456" s="6">
        <v>454</v>
      </c>
      <c r="B456" s="6">
        <v>10955447</v>
      </c>
      <c r="C456" s="6" t="s">
        <v>477</v>
      </c>
      <c r="D456" s="6" t="s">
        <v>10</v>
      </c>
      <c r="E456" s="6">
        <v>20</v>
      </c>
      <c r="F456" s="9">
        <f>VLOOKUP(B456,[1]接触网配件!$B$3:$K$617,10,FALSE)</f>
        <v>183</v>
      </c>
      <c r="G456" s="9">
        <f t="shared" si="7"/>
        <v>3660</v>
      </c>
      <c r="H456" s="9"/>
    </row>
    <row r="457" s="2" customFormat="1" spans="1:8">
      <c r="A457" s="6">
        <v>455</v>
      </c>
      <c r="B457" s="6">
        <v>10955454</v>
      </c>
      <c r="C457" s="6" t="s">
        <v>478</v>
      </c>
      <c r="D457" s="6" t="s">
        <v>10</v>
      </c>
      <c r="E457" s="6">
        <v>20</v>
      </c>
      <c r="F457" s="9">
        <f>VLOOKUP(B457,[1]接触网配件!$B$3:$K$617,10,FALSE)</f>
        <v>129</v>
      </c>
      <c r="G457" s="9">
        <f t="shared" si="7"/>
        <v>2580</v>
      </c>
      <c r="H457" s="9"/>
    </row>
    <row r="458" s="2" customFormat="1" spans="1:8">
      <c r="A458" s="6">
        <v>456</v>
      </c>
      <c r="B458" s="6">
        <v>10955456</v>
      </c>
      <c r="C458" s="6" t="s">
        <v>479</v>
      </c>
      <c r="D458" s="6" t="s">
        <v>10</v>
      </c>
      <c r="E458" s="6">
        <v>20</v>
      </c>
      <c r="F458" s="9">
        <f>VLOOKUP(B458,[1]接触网配件!$B$3:$K$617,10,FALSE)</f>
        <v>60</v>
      </c>
      <c r="G458" s="9">
        <f t="shared" si="7"/>
        <v>1200</v>
      </c>
      <c r="H458" s="9"/>
    </row>
    <row r="459" s="2" customFormat="1" spans="1:8">
      <c r="A459" s="6">
        <v>457</v>
      </c>
      <c r="B459" s="6">
        <v>10955557</v>
      </c>
      <c r="C459" s="6" t="s">
        <v>480</v>
      </c>
      <c r="D459" s="6" t="s">
        <v>10</v>
      </c>
      <c r="E459" s="6">
        <v>1</v>
      </c>
      <c r="F459" s="9">
        <f>VLOOKUP(B459,[1]接触网配件!$B$3:$K$617,10,FALSE)</f>
        <v>17325</v>
      </c>
      <c r="G459" s="9">
        <f t="shared" si="7"/>
        <v>17325</v>
      </c>
      <c r="H459" s="9"/>
    </row>
    <row r="460" s="2" customFormat="1" spans="1:8">
      <c r="A460" s="6">
        <v>458</v>
      </c>
      <c r="B460" s="6">
        <v>10955631</v>
      </c>
      <c r="C460" s="6" t="s">
        <v>481</v>
      </c>
      <c r="D460" s="6" t="s">
        <v>10</v>
      </c>
      <c r="E460" s="6">
        <v>1</v>
      </c>
      <c r="F460" s="9">
        <f>VLOOKUP(B460,[1]接触网配件!$B$3:$K$617,10,FALSE)</f>
        <v>356</v>
      </c>
      <c r="G460" s="9">
        <f t="shared" si="7"/>
        <v>356</v>
      </c>
      <c r="H460" s="9"/>
    </row>
    <row r="461" s="2" customFormat="1" ht="31.2" spans="1:8">
      <c r="A461" s="6">
        <v>459</v>
      </c>
      <c r="B461" s="6">
        <v>10955692</v>
      </c>
      <c r="C461" s="6" t="s">
        <v>482</v>
      </c>
      <c r="D461" s="6" t="s">
        <v>20</v>
      </c>
      <c r="E461" s="6">
        <v>10</v>
      </c>
      <c r="F461" s="9">
        <f>VLOOKUP(B461,[1]接触网配件!$B$3:$K$617,10,FALSE)</f>
        <v>228</v>
      </c>
      <c r="G461" s="9">
        <f t="shared" si="7"/>
        <v>2280</v>
      </c>
      <c r="H461" s="9"/>
    </row>
    <row r="462" s="2" customFormat="1" spans="1:8">
      <c r="A462" s="6">
        <v>460</v>
      </c>
      <c r="B462" s="6">
        <v>10955815</v>
      </c>
      <c r="C462" s="6" t="s">
        <v>483</v>
      </c>
      <c r="D462" s="6" t="s">
        <v>160</v>
      </c>
      <c r="E462" s="6">
        <v>10</v>
      </c>
      <c r="F462" s="9">
        <f>VLOOKUP(B462,[1]接触网配件!$B$3:$K$617,10,FALSE)</f>
        <v>69</v>
      </c>
      <c r="G462" s="9">
        <f t="shared" si="7"/>
        <v>690</v>
      </c>
      <c r="H462" s="9"/>
    </row>
    <row r="463" s="2" customFormat="1" spans="1:8">
      <c r="A463" s="6">
        <v>461</v>
      </c>
      <c r="B463" s="6">
        <v>10955888</v>
      </c>
      <c r="C463" s="6" t="s">
        <v>484</v>
      </c>
      <c r="D463" s="6" t="s">
        <v>431</v>
      </c>
      <c r="E463" s="6">
        <v>20</v>
      </c>
      <c r="F463" s="9">
        <f>VLOOKUP(B463,[1]接触网配件!$B$3:$K$617,10,FALSE)</f>
        <v>72</v>
      </c>
      <c r="G463" s="9">
        <f t="shared" si="7"/>
        <v>1440</v>
      </c>
      <c r="H463" s="9"/>
    </row>
    <row r="464" s="2" customFormat="1" spans="1:8">
      <c r="A464" s="6">
        <v>462</v>
      </c>
      <c r="B464" s="6">
        <v>10955889</v>
      </c>
      <c r="C464" s="6" t="s">
        <v>485</v>
      </c>
      <c r="D464" s="6" t="s">
        <v>10</v>
      </c>
      <c r="E464" s="6">
        <v>20</v>
      </c>
      <c r="F464" s="9">
        <f>VLOOKUP(B464,[1]接触网配件!$B$3:$K$617,10,FALSE)</f>
        <v>125</v>
      </c>
      <c r="G464" s="9">
        <f t="shared" si="7"/>
        <v>2500</v>
      </c>
      <c r="H464" s="9"/>
    </row>
    <row r="465" s="2" customFormat="1" spans="1:8">
      <c r="A465" s="6">
        <v>463</v>
      </c>
      <c r="B465" s="6">
        <v>10955890</v>
      </c>
      <c r="C465" s="6" t="s">
        <v>486</v>
      </c>
      <c r="D465" s="6" t="s">
        <v>10</v>
      </c>
      <c r="E465" s="6">
        <v>20</v>
      </c>
      <c r="F465" s="9">
        <f>VLOOKUP(B465,[1]接触网配件!$B$3:$K$617,10,FALSE)</f>
        <v>71</v>
      </c>
      <c r="G465" s="9">
        <f t="shared" si="7"/>
        <v>1420</v>
      </c>
      <c r="H465" s="9"/>
    </row>
    <row r="466" s="2" customFormat="1" spans="1:8">
      <c r="A466" s="6">
        <v>464</v>
      </c>
      <c r="B466" s="6">
        <v>10955891</v>
      </c>
      <c r="C466" s="6" t="s">
        <v>487</v>
      </c>
      <c r="D466" s="6" t="s">
        <v>431</v>
      </c>
      <c r="E466" s="6">
        <v>20</v>
      </c>
      <c r="F466" s="9">
        <f>VLOOKUP(B466,[1]接触网配件!$B$3:$K$617,10,FALSE)</f>
        <v>53</v>
      </c>
      <c r="G466" s="9">
        <f t="shared" si="7"/>
        <v>1060</v>
      </c>
      <c r="H466" s="9"/>
    </row>
    <row r="467" s="2" customFormat="1" spans="1:8">
      <c r="A467" s="6">
        <v>465</v>
      </c>
      <c r="B467" s="6">
        <v>10955894</v>
      </c>
      <c r="C467" s="6" t="s">
        <v>488</v>
      </c>
      <c r="D467" s="6" t="s">
        <v>431</v>
      </c>
      <c r="E467" s="6">
        <v>20</v>
      </c>
      <c r="F467" s="9">
        <f>VLOOKUP(B467,[1]接触网配件!$B$3:$K$617,10,FALSE)</f>
        <v>53</v>
      </c>
      <c r="G467" s="9">
        <f t="shared" si="7"/>
        <v>1060</v>
      </c>
      <c r="H467" s="9"/>
    </row>
    <row r="468" s="2" customFormat="1" spans="1:8">
      <c r="A468" s="6">
        <v>466</v>
      </c>
      <c r="B468" s="6">
        <v>10955895</v>
      </c>
      <c r="C468" s="6" t="s">
        <v>489</v>
      </c>
      <c r="D468" s="6" t="s">
        <v>10</v>
      </c>
      <c r="E468" s="6">
        <v>20</v>
      </c>
      <c r="F468" s="9">
        <f>VLOOKUP(B468,[1]接触网配件!$B$3:$K$617,10,FALSE)</f>
        <v>71</v>
      </c>
      <c r="G468" s="9">
        <f t="shared" si="7"/>
        <v>1420</v>
      </c>
      <c r="H468" s="9"/>
    </row>
    <row r="469" s="2" customFormat="1" spans="1:8">
      <c r="A469" s="6">
        <v>467</v>
      </c>
      <c r="B469" s="6">
        <v>10955896</v>
      </c>
      <c r="C469" s="6" t="s">
        <v>490</v>
      </c>
      <c r="D469" s="6" t="s">
        <v>10</v>
      </c>
      <c r="E469" s="6">
        <v>20</v>
      </c>
      <c r="F469" s="9">
        <f>VLOOKUP(B469,[1]接触网配件!$B$3:$K$617,10,FALSE)</f>
        <v>71</v>
      </c>
      <c r="G469" s="9">
        <f t="shared" si="7"/>
        <v>1420</v>
      </c>
      <c r="H469" s="9"/>
    </row>
    <row r="470" s="2" customFormat="1" spans="1:8">
      <c r="A470" s="6">
        <v>468</v>
      </c>
      <c r="B470" s="6">
        <v>10955897</v>
      </c>
      <c r="C470" s="6" t="s">
        <v>491</v>
      </c>
      <c r="D470" s="6" t="s">
        <v>10</v>
      </c>
      <c r="E470" s="6">
        <v>20</v>
      </c>
      <c r="F470" s="9">
        <f>VLOOKUP(B470,[1]接触网配件!$B$3:$K$617,10,FALSE)</f>
        <v>71</v>
      </c>
      <c r="G470" s="9">
        <f t="shared" si="7"/>
        <v>1420</v>
      </c>
      <c r="H470" s="9"/>
    </row>
    <row r="471" s="2" customFormat="1" spans="1:8">
      <c r="A471" s="6">
        <v>469</v>
      </c>
      <c r="B471" s="6">
        <v>10956079</v>
      </c>
      <c r="C471" s="6" t="s">
        <v>492</v>
      </c>
      <c r="D471" s="6" t="s">
        <v>20</v>
      </c>
      <c r="E471" s="6">
        <v>20</v>
      </c>
      <c r="F471" s="9">
        <f>VLOOKUP(B471,[1]接触网配件!$B$3:$K$617,10,FALSE)</f>
        <v>18</v>
      </c>
      <c r="G471" s="9">
        <f t="shared" si="7"/>
        <v>360</v>
      </c>
      <c r="H471" s="9"/>
    </row>
    <row r="472" s="2" customFormat="1" spans="1:8">
      <c r="A472" s="6">
        <v>470</v>
      </c>
      <c r="B472" s="6">
        <v>10956080</v>
      </c>
      <c r="C472" s="6" t="s">
        <v>493</v>
      </c>
      <c r="D472" s="6" t="s">
        <v>20</v>
      </c>
      <c r="E472" s="6">
        <v>20</v>
      </c>
      <c r="F472" s="9">
        <f>VLOOKUP(B472,[1]接触网配件!$B$3:$K$617,10,FALSE)</f>
        <v>24</v>
      </c>
      <c r="G472" s="9">
        <f t="shared" si="7"/>
        <v>480</v>
      </c>
      <c r="H472" s="9"/>
    </row>
    <row r="473" s="2" customFormat="1" spans="1:8">
      <c r="A473" s="6">
        <v>471</v>
      </c>
      <c r="B473" s="6">
        <v>10956212</v>
      </c>
      <c r="C473" s="6" t="s">
        <v>494</v>
      </c>
      <c r="D473" s="6" t="s">
        <v>10</v>
      </c>
      <c r="E473" s="6">
        <v>1</v>
      </c>
      <c r="F473" s="9">
        <f>VLOOKUP(B473,[1]接触网配件!$B$3:$K$617,10,FALSE)</f>
        <v>594</v>
      </c>
      <c r="G473" s="9">
        <f t="shared" si="7"/>
        <v>594</v>
      </c>
      <c r="H473" s="9"/>
    </row>
    <row r="474" s="2" customFormat="1" spans="1:8">
      <c r="A474" s="6">
        <v>472</v>
      </c>
      <c r="B474" s="6">
        <v>10956264</v>
      </c>
      <c r="C474" s="6" t="s">
        <v>495</v>
      </c>
      <c r="D474" s="6" t="s">
        <v>10</v>
      </c>
      <c r="E474" s="6">
        <v>5</v>
      </c>
      <c r="F474" s="9">
        <f>VLOOKUP(B474,[1]接触网配件!$B$3:$K$617,10,FALSE)</f>
        <v>20</v>
      </c>
      <c r="G474" s="9">
        <f t="shared" si="7"/>
        <v>100</v>
      </c>
      <c r="H474" s="9"/>
    </row>
    <row r="475" s="2" customFormat="1" spans="1:8">
      <c r="A475" s="6">
        <v>473</v>
      </c>
      <c r="B475" s="6">
        <v>10956266</v>
      </c>
      <c r="C475" s="6" t="s">
        <v>496</v>
      </c>
      <c r="D475" s="6" t="s">
        <v>20</v>
      </c>
      <c r="E475" s="6">
        <v>20</v>
      </c>
      <c r="F475" s="9">
        <f>VLOOKUP(B475,[1]接触网配件!$B$3:$K$617,10,FALSE)</f>
        <v>218</v>
      </c>
      <c r="G475" s="9">
        <f t="shared" si="7"/>
        <v>4360</v>
      </c>
      <c r="H475" s="9"/>
    </row>
    <row r="476" s="2" customFormat="1" ht="31.2" spans="1:8">
      <c r="A476" s="6">
        <v>474</v>
      </c>
      <c r="B476" s="6">
        <v>10956350</v>
      </c>
      <c r="C476" s="6" t="s">
        <v>497</v>
      </c>
      <c r="D476" s="6" t="s">
        <v>10</v>
      </c>
      <c r="E476" s="6">
        <v>20</v>
      </c>
      <c r="F476" s="9">
        <f>VLOOKUP(B476,[1]接触网配件!$B$3:$K$617,10,FALSE)</f>
        <v>243</v>
      </c>
      <c r="G476" s="9">
        <f t="shared" si="7"/>
        <v>4860</v>
      </c>
      <c r="H476" s="9"/>
    </row>
    <row r="477" s="2" customFormat="1" ht="31.2" spans="1:8">
      <c r="A477" s="6">
        <v>475</v>
      </c>
      <c r="B477" s="6">
        <v>10956351</v>
      </c>
      <c r="C477" s="6" t="s">
        <v>498</v>
      </c>
      <c r="D477" s="6" t="s">
        <v>10</v>
      </c>
      <c r="E477" s="6">
        <v>20</v>
      </c>
      <c r="F477" s="9">
        <f>VLOOKUP(B477,[1]接触网配件!$B$3:$K$617,10,FALSE)</f>
        <v>243</v>
      </c>
      <c r="G477" s="9">
        <f t="shared" si="7"/>
        <v>4860</v>
      </c>
      <c r="H477" s="9"/>
    </row>
    <row r="478" s="2" customFormat="1" ht="31.2" spans="1:8">
      <c r="A478" s="6">
        <v>476</v>
      </c>
      <c r="B478" s="6">
        <v>10956352</v>
      </c>
      <c r="C478" s="6" t="s">
        <v>499</v>
      </c>
      <c r="D478" s="6" t="s">
        <v>10</v>
      </c>
      <c r="E478" s="6">
        <v>20</v>
      </c>
      <c r="F478" s="9">
        <f>VLOOKUP(B478,[1]接触网配件!$B$3:$K$617,10,FALSE)</f>
        <v>243</v>
      </c>
      <c r="G478" s="9">
        <f t="shared" si="7"/>
        <v>4860</v>
      </c>
      <c r="H478" s="9"/>
    </row>
    <row r="479" s="2" customFormat="1" ht="31.2" spans="1:8">
      <c r="A479" s="6">
        <v>477</v>
      </c>
      <c r="B479" s="6">
        <v>10956353</v>
      </c>
      <c r="C479" s="6" t="s">
        <v>500</v>
      </c>
      <c r="D479" s="6" t="s">
        <v>10</v>
      </c>
      <c r="E479" s="6">
        <v>20</v>
      </c>
      <c r="F479" s="9">
        <f>VLOOKUP(B479,[1]接触网配件!$B$3:$K$617,10,FALSE)</f>
        <v>243</v>
      </c>
      <c r="G479" s="9">
        <f t="shared" si="7"/>
        <v>4860</v>
      </c>
      <c r="H479" s="9"/>
    </row>
    <row r="480" s="2" customFormat="1" ht="31.2" spans="1:8">
      <c r="A480" s="6">
        <v>478</v>
      </c>
      <c r="B480" s="6">
        <v>10956354</v>
      </c>
      <c r="C480" s="6" t="s">
        <v>501</v>
      </c>
      <c r="D480" s="6" t="s">
        <v>10</v>
      </c>
      <c r="E480" s="6">
        <v>20</v>
      </c>
      <c r="F480" s="9">
        <f>VLOOKUP(B480,[1]接触网配件!$B$3:$K$617,10,FALSE)</f>
        <v>243</v>
      </c>
      <c r="G480" s="9">
        <f t="shared" si="7"/>
        <v>4860</v>
      </c>
      <c r="H480" s="9"/>
    </row>
    <row r="481" s="2" customFormat="1" spans="1:8">
      <c r="A481" s="6">
        <v>479</v>
      </c>
      <c r="B481" s="6">
        <v>10956355</v>
      </c>
      <c r="C481" s="6" t="s">
        <v>502</v>
      </c>
      <c r="D481" s="6" t="s">
        <v>10</v>
      </c>
      <c r="E481" s="6">
        <v>20</v>
      </c>
      <c r="F481" s="9">
        <f>VLOOKUP(B481,[1]接触网配件!$B$3:$K$617,10,FALSE)</f>
        <v>31</v>
      </c>
      <c r="G481" s="9">
        <f t="shared" si="7"/>
        <v>620</v>
      </c>
      <c r="H481" s="9"/>
    </row>
    <row r="482" s="2" customFormat="1" spans="1:8">
      <c r="A482" s="6">
        <v>480</v>
      </c>
      <c r="B482" s="6">
        <v>10956356</v>
      </c>
      <c r="C482" s="6" t="s">
        <v>503</v>
      </c>
      <c r="D482" s="6" t="s">
        <v>10</v>
      </c>
      <c r="E482" s="6">
        <v>20</v>
      </c>
      <c r="F482" s="9">
        <f>VLOOKUP(B482,[1]接触网配件!$B$3:$K$617,10,FALSE)</f>
        <v>31</v>
      </c>
      <c r="G482" s="9">
        <f t="shared" si="7"/>
        <v>620</v>
      </c>
      <c r="H482" s="9"/>
    </row>
    <row r="483" s="2" customFormat="1" spans="1:8">
      <c r="A483" s="6">
        <v>481</v>
      </c>
      <c r="B483" s="6">
        <v>10956358</v>
      </c>
      <c r="C483" s="6" t="s">
        <v>504</v>
      </c>
      <c r="D483" s="6" t="s">
        <v>10</v>
      </c>
      <c r="E483" s="6">
        <v>20</v>
      </c>
      <c r="F483" s="9">
        <f>VLOOKUP(B483,[1]接触网配件!$B$3:$K$617,10,FALSE)</f>
        <v>463</v>
      </c>
      <c r="G483" s="9">
        <f t="shared" si="7"/>
        <v>9260</v>
      </c>
      <c r="H483" s="9"/>
    </row>
    <row r="484" s="2" customFormat="1" ht="31.2" spans="1:8">
      <c r="A484" s="6">
        <v>482</v>
      </c>
      <c r="B484" s="6">
        <v>10956359</v>
      </c>
      <c r="C484" s="6" t="s">
        <v>505</v>
      </c>
      <c r="D484" s="6" t="s">
        <v>10</v>
      </c>
      <c r="E484" s="6">
        <v>20</v>
      </c>
      <c r="F484" s="9">
        <f>VLOOKUP(B484,[1]接触网配件!$B$3:$K$617,10,FALSE)</f>
        <v>463</v>
      </c>
      <c r="G484" s="9">
        <f t="shared" si="7"/>
        <v>9260</v>
      </c>
      <c r="H484" s="9"/>
    </row>
    <row r="485" s="2" customFormat="1" spans="1:8">
      <c r="A485" s="6">
        <v>483</v>
      </c>
      <c r="B485" s="6">
        <v>10956360</v>
      </c>
      <c r="C485" s="6" t="s">
        <v>506</v>
      </c>
      <c r="D485" s="6" t="s">
        <v>10</v>
      </c>
      <c r="E485" s="6">
        <v>20</v>
      </c>
      <c r="F485" s="9">
        <f>VLOOKUP(B485,[1]接触网配件!$B$3:$K$617,10,FALSE)</f>
        <v>463</v>
      </c>
      <c r="G485" s="9">
        <f t="shared" si="7"/>
        <v>9260</v>
      </c>
      <c r="H485" s="9"/>
    </row>
    <row r="486" s="2" customFormat="1" spans="1:8">
      <c r="A486" s="6">
        <v>484</v>
      </c>
      <c r="B486" s="6">
        <v>10956361</v>
      </c>
      <c r="C486" s="6" t="s">
        <v>507</v>
      </c>
      <c r="D486" s="6" t="s">
        <v>431</v>
      </c>
      <c r="E486" s="6">
        <v>1</v>
      </c>
      <c r="F486" s="9">
        <f>VLOOKUP(B486,[1]接触网配件!$B$3:$K$617,10,FALSE)</f>
        <v>4208</v>
      </c>
      <c r="G486" s="9">
        <f t="shared" si="7"/>
        <v>4208</v>
      </c>
      <c r="H486" s="9"/>
    </row>
    <row r="487" s="2" customFormat="1" ht="31.2" spans="1:8">
      <c r="A487" s="6">
        <v>485</v>
      </c>
      <c r="B487" s="6">
        <v>10956362</v>
      </c>
      <c r="C487" s="6" t="s">
        <v>508</v>
      </c>
      <c r="D487" s="6" t="s">
        <v>10</v>
      </c>
      <c r="E487" s="6">
        <v>20</v>
      </c>
      <c r="F487" s="9">
        <f>VLOOKUP(B487,[1]接触网配件!$B$3:$K$617,10,FALSE)</f>
        <v>94</v>
      </c>
      <c r="G487" s="9">
        <f t="shared" si="7"/>
        <v>1880</v>
      </c>
      <c r="H487" s="9"/>
    </row>
    <row r="488" s="2" customFormat="1" ht="31.2" spans="1:8">
      <c r="A488" s="6">
        <v>486</v>
      </c>
      <c r="B488" s="6">
        <v>10956363</v>
      </c>
      <c r="C488" s="6" t="s">
        <v>509</v>
      </c>
      <c r="D488" s="6" t="s">
        <v>10</v>
      </c>
      <c r="E488" s="6">
        <v>20</v>
      </c>
      <c r="F488" s="9">
        <f>VLOOKUP(B488,[1]接触网配件!$B$3:$K$617,10,FALSE)</f>
        <v>119</v>
      </c>
      <c r="G488" s="9">
        <f t="shared" si="7"/>
        <v>2380</v>
      </c>
      <c r="H488" s="9"/>
    </row>
    <row r="489" s="2" customFormat="1" ht="31.2" spans="1:8">
      <c r="A489" s="6">
        <v>487</v>
      </c>
      <c r="B489" s="6">
        <v>10956364</v>
      </c>
      <c r="C489" s="6" t="s">
        <v>510</v>
      </c>
      <c r="D489" s="6" t="s">
        <v>10</v>
      </c>
      <c r="E489" s="6">
        <v>20</v>
      </c>
      <c r="F489" s="9">
        <f>VLOOKUP(B489,[1]接触网配件!$B$3:$K$617,10,FALSE)</f>
        <v>36</v>
      </c>
      <c r="G489" s="9">
        <f t="shared" si="7"/>
        <v>720</v>
      </c>
      <c r="H489" s="9"/>
    </row>
    <row r="490" s="2" customFormat="1" spans="1:8">
      <c r="A490" s="6">
        <v>488</v>
      </c>
      <c r="B490" s="6">
        <v>10956563</v>
      </c>
      <c r="C490" s="6" t="s">
        <v>511</v>
      </c>
      <c r="D490" s="6" t="s">
        <v>10</v>
      </c>
      <c r="E490" s="6">
        <v>20</v>
      </c>
      <c r="F490" s="9">
        <f>VLOOKUP(B490,[1]接触网配件!$B$3:$K$617,10,FALSE)</f>
        <v>7</v>
      </c>
      <c r="G490" s="9">
        <f t="shared" si="7"/>
        <v>140</v>
      </c>
      <c r="H490" s="9"/>
    </row>
    <row r="491" s="2" customFormat="1" spans="1:8">
      <c r="A491" s="6">
        <v>489</v>
      </c>
      <c r="B491" s="6">
        <v>10956651</v>
      </c>
      <c r="C491" s="6" t="s">
        <v>512</v>
      </c>
      <c r="D491" s="6" t="s">
        <v>10</v>
      </c>
      <c r="E491" s="6">
        <v>20</v>
      </c>
      <c r="F491" s="9">
        <f>VLOOKUP(B491,[1]接触网配件!$B$3:$K$617,10,FALSE)</f>
        <v>243</v>
      </c>
      <c r="G491" s="9">
        <f t="shared" si="7"/>
        <v>4860</v>
      </c>
      <c r="H491" s="9"/>
    </row>
    <row r="492" s="2" customFormat="1" ht="31.2" spans="1:8">
      <c r="A492" s="6">
        <v>490</v>
      </c>
      <c r="B492" s="6">
        <v>10956652</v>
      </c>
      <c r="C492" s="6" t="s">
        <v>513</v>
      </c>
      <c r="D492" s="6" t="s">
        <v>10</v>
      </c>
      <c r="E492" s="6">
        <v>20</v>
      </c>
      <c r="F492" s="9">
        <f>VLOOKUP(B492,[1]接触网配件!$B$3:$K$617,10,FALSE)</f>
        <v>24</v>
      </c>
      <c r="G492" s="9">
        <f t="shared" si="7"/>
        <v>480</v>
      </c>
      <c r="H492" s="9"/>
    </row>
    <row r="493" s="2" customFormat="1" spans="1:8">
      <c r="A493" s="6">
        <v>491</v>
      </c>
      <c r="B493" s="6">
        <v>10956653</v>
      </c>
      <c r="C493" s="6" t="s">
        <v>514</v>
      </c>
      <c r="D493" s="6" t="s">
        <v>10</v>
      </c>
      <c r="E493" s="6">
        <v>20</v>
      </c>
      <c r="F493" s="9">
        <f>VLOOKUP(B493,[1]接触网配件!$B$3:$K$617,10,FALSE)</f>
        <v>322</v>
      </c>
      <c r="G493" s="9">
        <f t="shared" si="7"/>
        <v>6440</v>
      </c>
      <c r="H493" s="9"/>
    </row>
    <row r="494" s="2" customFormat="1" spans="1:8">
      <c r="A494" s="6">
        <v>492</v>
      </c>
      <c r="B494" s="6">
        <v>10956654</v>
      </c>
      <c r="C494" s="6" t="s">
        <v>515</v>
      </c>
      <c r="D494" s="6" t="s">
        <v>10</v>
      </c>
      <c r="E494" s="6">
        <v>20</v>
      </c>
      <c r="F494" s="9">
        <f>VLOOKUP(B494,[1]接触网配件!$B$3:$K$617,10,FALSE)</f>
        <v>277</v>
      </c>
      <c r="G494" s="9">
        <f t="shared" si="7"/>
        <v>5540</v>
      </c>
      <c r="H494" s="9"/>
    </row>
    <row r="495" s="2" customFormat="1" ht="31.2" spans="1:8">
      <c r="A495" s="6">
        <v>493</v>
      </c>
      <c r="B495" s="6">
        <v>10956655</v>
      </c>
      <c r="C495" s="6" t="s">
        <v>516</v>
      </c>
      <c r="D495" s="6" t="s">
        <v>10</v>
      </c>
      <c r="E495" s="6">
        <v>20</v>
      </c>
      <c r="F495" s="9">
        <f>VLOOKUP(B495,[1]接触网配件!$B$3:$K$617,10,FALSE)</f>
        <v>187</v>
      </c>
      <c r="G495" s="9">
        <f t="shared" si="7"/>
        <v>3740</v>
      </c>
      <c r="H495" s="9"/>
    </row>
    <row r="496" s="2" customFormat="1" spans="1:8">
      <c r="A496" s="6">
        <v>494</v>
      </c>
      <c r="B496" s="6">
        <v>10956656</v>
      </c>
      <c r="C496" s="6" t="s">
        <v>517</v>
      </c>
      <c r="D496" s="6" t="s">
        <v>10</v>
      </c>
      <c r="E496" s="6">
        <v>20</v>
      </c>
      <c r="F496" s="9">
        <f>VLOOKUP(B496,[1]接触网配件!$B$3:$K$617,10,FALSE)</f>
        <v>187</v>
      </c>
      <c r="G496" s="9">
        <f t="shared" si="7"/>
        <v>3740</v>
      </c>
      <c r="H496" s="9"/>
    </row>
    <row r="497" s="2" customFormat="1" ht="31.2" spans="1:8">
      <c r="A497" s="6">
        <v>495</v>
      </c>
      <c r="B497" s="6">
        <v>10956657</v>
      </c>
      <c r="C497" s="6" t="s">
        <v>518</v>
      </c>
      <c r="D497" s="6" t="s">
        <v>10</v>
      </c>
      <c r="E497" s="6">
        <v>20</v>
      </c>
      <c r="F497" s="9">
        <f>VLOOKUP(B497,[1]接触网配件!$B$3:$K$617,10,FALSE)</f>
        <v>94</v>
      </c>
      <c r="G497" s="9">
        <f t="shared" si="7"/>
        <v>1880</v>
      </c>
      <c r="H497" s="9"/>
    </row>
    <row r="498" s="2" customFormat="1" ht="31.2" spans="1:8">
      <c r="A498" s="6">
        <v>496</v>
      </c>
      <c r="B498" s="6">
        <v>10956658</v>
      </c>
      <c r="C498" s="6" t="s">
        <v>519</v>
      </c>
      <c r="D498" s="6" t="s">
        <v>10</v>
      </c>
      <c r="E498" s="6">
        <v>20</v>
      </c>
      <c r="F498" s="9">
        <f>VLOOKUP(B498,[1]接触网配件!$B$3:$K$617,10,FALSE)</f>
        <v>129</v>
      </c>
      <c r="G498" s="9">
        <f t="shared" si="7"/>
        <v>2580</v>
      </c>
      <c r="H498" s="9"/>
    </row>
    <row r="499" s="2" customFormat="1" ht="31.2" spans="1:8">
      <c r="A499" s="6">
        <v>497</v>
      </c>
      <c r="B499" s="6">
        <v>10956659</v>
      </c>
      <c r="C499" s="6" t="s">
        <v>520</v>
      </c>
      <c r="D499" s="6" t="s">
        <v>10</v>
      </c>
      <c r="E499" s="6">
        <v>20</v>
      </c>
      <c r="F499" s="9">
        <f>VLOOKUP(B499,[1]接触网配件!$B$3:$K$617,10,FALSE)</f>
        <v>61</v>
      </c>
      <c r="G499" s="9">
        <f t="shared" si="7"/>
        <v>1220</v>
      </c>
      <c r="H499" s="9"/>
    </row>
    <row r="500" s="2" customFormat="1" ht="31.2" spans="1:8">
      <c r="A500" s="6">
        <v>498</v>
      </c>
      <c r="B500" s="6">
        <v>10956661</v>
      </c>
      <c r="C500" s="6" t="s">
        <v>521</v>
      </c>
      <c r="D500" s="6" t="s">
        <v>10</v>
      </c>
      <c r="E500" s="6">
        <v>20</v>
      </c>
      <c r="F500" s="9">
        <f>VLOOKUP(B500,[1]接触网配件!$B$3:$K$617,10,FALSE)</f>
        <v>350</v>
      </c>
      <c r="G500" s="9">
        <f t="shared" si="7"/>
        <v>7000</v>
      </c>
      <c r="H500" s="9"/>
    </row>
    <row r="501" s="2" customFormat="1" ht="31.2" spans="1:8">
      <c r="A501" s="6">
        <v>499</v>
      </c>
      <c r="B501" s="6">
        <v>10956662</v>
      </c>
      <c r="C501" s="6" t="s">
        <v>522</v>
      </c>
      <c r="D501" s="6" t="s">
        <v>10</v>
      </c>
      <c r="E501" s="6">
        <v>20</v>
      </c>
      <c r="F501" s="9">
        <f>VLOOKUP(B501,[1]接触网配件!$B$3:$K$617,10,FALSE)</f>
        <v>350</v>
      </c>
      <c r="G501" s="9">
        <f t="shared" si="7"/>
        <v>7000</v>
      </c>
      <c r="H501" s="9"/>
    </row>
    <row r="502" s="2" customFormat="1" spans="1:8">
      <c r="A502" s="6">
        <v>500</v>
      </c>
      <c r="B502" s="6">
        <v>10956663</v>
      </c>
      <c r="C502" s="6" t="s">
        <v>523</v>
      </c>
      <c r="D502" s="6" t="s">
        <v>10</v>
      </c>
      <c r="E502" s="6">
        <v>20</v>
      </c>
      <c r="F502" s="9">
        <f>VLOOKUP(B502,[1]接触网配件!$B$3:$K$617,10,FALSE)</f>
        <v>228</v>
      </c>
      <c r="G502" s="9">
        <f t="shared" si="7"/>
        <v>4560</v>
      </c>
      <c r="H502" s="9"/>
    </row>
    <row r="503" s="2" customFormat="1" spans="1:8">
      <c r="A503" s="6">
        <v>501</v>
      </c>
      <c r="B503" s="6">
        <v>10957035</v>
      </c>
      <c r="C503" s="6" t="s">
        <v>524</v>
      </c>
      <c r="D503" s="6" t="s">
        <v>10</v>
      </c>
      <c r="E503" s="6">
        <v>5</v>
      </c>
      <c r="F503" s="9">
        <f>VLOOKUP(B503,[1]接触网配件!$B$3:$K$617,10,FALSE)</f>
        <v>129</v>
      </c>
      <c r="G503" s="9">
        <f t="shared" si="7"/>
        <v>645</v>
      </c>
      <c r="H503" s="9"/>
    </row>
    <row r="504" s="2" customFormat="1" spans="1:8">
      <c r="A504" s="6">
        <v>502</v>
      </c>
      <c r="B504" s="6">
        <v>10957036</v>
      </c>
      <c r="C504" s="6" t="s">
        <v>525</v>
      </c>
      <c r="D504" s="6" t="s">
        <v>10</v>
      </c>
      <c r="E504" s="6">
        <v>5</v>
      </c>
      <c r="F504" s="9">
        <f>VLOOKUP(B504,[1]接触网配件!$B$3:$K$617,10,FALSE)</f>
        <v>158</v>
      </c>
      <c r="G504" s="9">
        <f t="shared" si="7"/>
        <v>790</v>
      </c>
      <c r="H504" s="9"/>
    </row>
    <row r="505" s="2" customFormat="1" spans="1:8">
      <c r="A505" s="6">
        <v>503</v>
      </c>
      <c r="B505" s="6">
        <v>10957078</v>
      </c>
      <c r="C505" s="6" t="s">
        <v>526</v>
      </c>
      <c r="D505" s="6" t="s">
        <v>160</v>
      </c>
      <c r="E505" s="6">
        <v>10</v>
      </c>
      <c r="F505" s="9">
        <f>VLOOKUP(B505,[1]接触网配件!$B$3:$K$617,10,FALSE)</f>
        <v>545</v>
      </c>
      <c r="G505" s="9">
        <f t="shared" si="7"/>
        <v>5450</v>
      </c>
      <c r="H505" s="9"/>
    </row>
    <row r="506" s="2" customFormat="1" ht="31.2" spans="1:8">
      <c r="A506" s="6">
        <v>504</v>
      </c>
      <c r="B506" s="6">
        <v>10957085</v>
      </c>
      <c r="C506" s="6" t="s">
        <v>527</v>
      </c>
      <c r="D506" s="6" t="s">
        <v>20</v>
      </c>
      <c r="E506" s="6">
        <v>10</v>
      </c>
      <c r="F506" s="9">
        <f>VLOOKUP(B506,[1]接触网配件!$B$3:$K$617,10,FALSE)</f>
        <v>208</v>
      </c>
      <c r="G506" s="9">
        <f t="shared" si="7"/>
        <v>2080</v>
      </c>
      <c r="H506" s="9"/>
    </row>
    <row r="507" s="2" customFormat="1" spans="1:8">
      <c r="A507" s="6">
        <v>505</v>
      </c>
      <c r="B507" s="6">
        <v>10957538</v>
      </c>
      <c r="C507" s="6" t="s">
        <v>528</v>
      </c>
      <c r="D507" s="6" t="s">
        <v>10</v>
      </c>
      <c r="E507" s="6">
        <v>5</v>
      </c>
      <c r="F507" s="9">
        <f>VLOOKUP(B507,[1]接触网配件!$B$3:$K$617,10,FALSE)</f>
        <v>59</v>
      </c>
      <c r="G507" s="9">
        <f t="shared" si="7"/>
        <v>295</v>
      </c>
      <c r="H507" s="9"/>
    </row>
    <row r="508" s="2" customFormat="1" spans="1:8">
      <c r="A508" s="6">
        <v>506</v>
      </c>
      <c r="B508" s="6">
        <v>10957747</v>
      </c>
      <c r="C508" s="6" t="s">
        <v>529</v>
      </c>
      <c r="D508" s="6" t="s">
        <v>10</v>
      </c>
      <c r="E508" s="6">
        <v>20</v>
      </c>
      <c r="F508" s="9">
        <f>VLOOKUP(B508,[1]接触网配件!$B$3:$K$617,10,FALSE)</f>
        <v>10</v>
      </c>
      <c r="G508" s="9">
        <f t="shared" si="7"/>
        <v>200</v>
      </c>
      <c r="H508" s="9"/>
    </row>
    <row r="509" s="2" customFormat="1" spans="1:8">
      <c r="A509" s="6">
        <v>507</v>
      </c>
      <c r="B509" s="6">
        <v>10958101</v>
      </c>
      <c r="C509" s="6" t="s">
        <v>530</v>
      </c>
      <c r="D509" s="6" t="s">
        <v>20</v>
      </c>
      <c r="E509" s="6">
        <v>20</v>
      </c>
      <c r="F509" s="9">
        <f>VLOOKUP(B509,[1]接触网配件!$B$3:$K$617,10,FALSE)</f>
        <v>19</v>
      </c>
      <c r="G509" s="9">
        <f t="shared" si="7"/>
        <v>380</v>
      </c>
      <c r="H509" s="9"/>
    </row>
    <row r="510" s="2" customFormat="1" spans="1:8">
      <c r="A510" s="6">
        <v>508</v>
      </c>
      <c r="B510" s="6">
        <v>10958102</v>
      </c>
      <c r="C510" s="6" t="s">
        <v>531</v>
      </c>
      <c r="D510" s="6" t="s">
        <v>20</v>
      </c>
      <c r="E510" s="6">
        <v>20</v>
      </c>
      <c r="F510" s="9">
        <f>VLOOKUP(B510,[1]接触网配件!$B$3:$K$617,10,FALSE)</f>
        <v>19</v>
      </c>
      <c r="G510" s="9">
        <f t="shared" si="7"/>
        <v>380</v>
      </c>
      <c r="H510" s="9"/>
    </row>
    <row r="511" s="2" customFormat="1" spans="1:8">
      <c r="A511" s="6">
        <v>509</v>
      </c>
      <c r="B511" s="6">
        <v>10958405</v>
      </c>
      <c r="C511" s="6" t="s">
        <v>532</v>
      </c>
      <c r="D511" s="6" t="s">
        <v>431</v>
      </c>
      <c r="E511" s="6">
        <v>20</v>
      </c>
      <c r="F511" s="9">
        <f>VLOOKUP(B511,[1]接触网配件!$B$3:$K$617,10,FALSE)</f>
        <v>8</v>
      </c>
      <c r="G511" s="9">
        <f t="shared" si="7"/>
        <v>160</v>
      </c>
      <c r="H511" s="9"/>
    </row>
    <row r="512" s="2" customFormat="1" spans="1:8">
      <c r="A512" s="6">
        <v>510</v>
      </c>
      <c r="B512" s="6">
        <v>10958561</v>
      </c>
      <c r="C512" s="6" t="s">
        <v>533</v>
      </c>
      <c r="D512" s="6" t="s">
        <v>431</v>
      </c>
      <c r="E512" s="6">
        <v>20</v>
      </c>
      <c r="F512" s="9">
        <f>VLOOKUP(B512,[1]接触网配件!$B$3:$K$617,10,FALSE)</f>
        <v>45</v>
      </c>
      <c r="G512" s="9">
        <f t="shared" si="7"/>
        <v>900</v>
      </c>
      <c r="H512" s="9"/>
    </row>
    <row r="513" s="2" customFormat="1" spans="1:8">
      <c r="A513" s="6">
        <v>511</v>
      </c>
      <c r="B513" s="6">
        <v>10958562</v>
      </c>
      <c r="C513" s="6" t="s">
        <v>534</v>
      </c>
      <c r="D513" s="6" t="s">
        <v>431</v>
      </c>
      <c r="E513" s="6">
        <v>20</v>
      </c>
      <c r="F513" s="9">
        <f>VLOOKUP(B513,[1]接触网配件!$B$3:$K$617,10,FALSE)</f>
        <v>48</v>
      </c>
      <c r="G513" s="9">
        <f t="shared" si="7"/>
        <v>960</v>
      </c>
      <c r="H513" s="9"/>
    </row>
    <row r="514" s="2" customFormat="1" spans="1:8">
      <c r="A514" s="6">
        <v>512</v>
      </c>
      <c r="B514" s="6">
        <v>10958563</v>
      </c>
      <c r="C514" s="6" t="s">
        <v>535</v>
      </c>
      <c r="D514" s="6" t="s">
        <v>431</v>
      </c>
      <c r="E514" s="6">
        <v>20</v>
      </c>
      <c r="F514" s="9">
        <f>VLOOKUP(B514,[1]接触网配件!$B$3:$K$617,10,FALSE)</f>
        <v>38</v>
      </c>
      <c r="G514" s="9">
        <f t="shared" si="7"/>
        <v>760</v>
      </c>
      <c r="H514" s="9"/>
    </row>
    <row r="515" s="2" customFormat="1" spans="1:8">
      <c r="A515" s="6">
        <v>513</v>
      </c>
      <c r="B515" s="6">
        <v>10958759</v>
      </c>
      <c r="C515" s="6" t="s">
        <v>536</v>
      </c>
      <c r="D515" s="6" t="s">
        <v>10</v>
      </c>
      <c r="E515" s="6">
        <v>20</v>
      </c>
      <c r="F515" s="9">
        <f>VLOOKUP(B515,[1]接触网配件!$B$3:$K$617,10,FALSE)</f>
        <v>27</v>
      </c>
      <c r="G515" s="9">
        <f t="shared" ref="G515:G578" si="8">F515*E515</f>
        <v>540</v>
      </c>
      <c r="H515" s="9"/>
    </row>
    <row r="516" s="2" customFormat="1" spans="1:8">
      <c r="A516" s="6">
        <v>514</v>
      </c>
      <c r="B516" s="6">
        <v>10958838</v>
      </c>
      <c r="C516" s="6" t="s">
        <v>537</v>
      </c>
      <c r="D516" s="6" t="s">
        <v>10</v>
      </c>
      <c r="E516" s="6">
        <v>20</v>
      </c>
      <c r="F516" s="9">
        <f>VLOOKUP(B516,[1]接触网配件!$B$3:$K$617,10,FALSE)</f>
        <v>175</v>
      </c>
      <c r="G516" s="9">
        <f t="shared" si="8"/>
        <v>3500</v>
      </c>
      <c r="H516" s="9"/>
    </row>
    <row r="517" s="2" customFormat="1" spans="1:8">
      <c r="A517" s="6">
        <v>515</v>
      </c>
      <c r="B517" s="6">
        <v>10958839</v>
      </c>
      <c r="C517" s="6" t="s">
        <v>538</v>
      </c>
      <c r="D517" s="6" t="s">
        <v>10</v>
      </c>
      <c r="E517" s="6">
        <v>20</v>
      </c>
      <c r="F517" s="9">
        <f>VLOOKUP(B517,[1]接触网配件!$B$3:$K$617,10,FALSE)</f>
        <v>165</v>
      </c>
      <c r="G517" s="9">
        <f t="shared" si="8"/>
        <v>3300</v>
      </c>
      <c r="H517" s="9"/>
    </row>
    <row r="518" s="2" customFormat="1" spans="1:8">
      <c r="A518" s="6">
        <v>516</v>
      </c>
      <c r="B518" s="6">
        <v>10959002</v>
      </c>
      <c r="C518" s="6" t="s">
        <v>539</v>
      </c>
      <c r="D518" s="6" t="s">
        <v>540</v>
      </c>
      <c r="E518" s="6">
        <v>0.2</v>
      </c>
      <c r="F518" s="9">
        <f>VLOOKUP(B518,[1]接触网配件!$B$3:$K$617,10,FALSE)</f>
        <v>49500</v>
      </c>
      <c r="G518" s="9">
        <f t="shared" si="8"/>
        <v>9900</v>
      </c>
      <c r="H518" s="9"/>
    </row>
    <row r="519" s="2" customFormat="1" spans="1:8">
      <c r="A519" s="6">
        <v>517</v>
      </c>
      <c r="B519" s="6">
        <v>10959003</v>
      </c>
      <c r="C519" s="6" t="s">
        <v>541</v>
      </c>
      <c r="D519" s="6" t="s">
        <v>540</v>
      </c>
      <c r="E519" s="6">
        <v>0.2</v>
      </c>
      <c r="F519" s="9">
        <f>VLOOKUP(B519,[1]接触网配件!$B$3:$K$617,10,FALSE)</f>
        <v>49500</v>
      </c>
      <c r="G519" s="9">
        <f t="shared" si="8"/>
        <v>9900</v>
      </c>
      <c r="H519" s="9"/>
    </row>
    <row r="520" s="2" customFormat="1" spans="1:8">
      <c r="A520" s="6">
        <v>518</v>
      </c>
      <c r="B520" s="6">
        <v>10959346</v>
      </c>
      <c r="C520" s="6" t="s">
        <v>542</v>
      </c>
      <c r="D520" s="6" t="s">
        <v>12</v>
      </c>
      <c r="E520" s="6">
        <v>20</v>
      </c>
      <c r="F520" s="9">
        <f>VLOOKUP(B520,[1]接触网配件!$B$3:$K$617,10,FALSE)</f>
        <v>178</v>
      </c>
      <c r="G520" s="9">
        <f t="shared" si="8"/>
        <v>3560</v>
      </c>
      <c r="H520" s="9"/>
    </row>
    <row r="521" s="2" customFormat="1" spans="1:8">
      <c r="A521" s="6">
        <v>519</v>
      </c>
      <c r="B521" s="6">
        <v>10959347</v>
      </c>
      <c r="C521" s="6" t="s">
        <v>543</v>
      </c>
      <c r="D521" s="6" t="s">
        <v>12</v>
      </c>
      <c r="E521" s="6">
        <v>20</v>
      </c>
      <c r="F521" s="9">
        <f>VLOOKUP(B521,[1]接触网配件!$B$3:$K$617,10,FALSE)</f>
        <v>178</v>
      </c>
      <c r="G521" s="9">
        <f t="shared" si="8"/>
        <v>3560</v>
      </c>
      <c r="H521" s="9"/>
    </row>
    <row r="522" s="2" customFormat="1" spans="1:8">
      <c r="A522" s="6">
        <v>520</v>
      </c>
      <c r="B522" s="6">
        <v>10959349</v>
      </c>
      <c r="C522" s="6" t="s">
        <v>544</v>
      </c>
      <c r="D522" s="6" t="s">
        <v>12</v>
      </c>
      <c r="E522" s="6">
        <v>20</v>
      </c>
      <c r="F522" s="9">
        <f>VLOOKUP(B522,[1]接触网配件!$B$3:$K$617,10,FALSE)</f>
        <v>178</v>
      </c>
      <c r="G522" s="9">
        <f t="shared" si="8"/>
        <v>3560</v>
      </c>
      <c r="H522" s="9"/>
    </row>
    <row r="523" s="2" customFormat="1" spans="1:8">
      <c r="A523" s="6">
        <v>521</v>
      </c>
      <c r="B523" s="6">
        <v>10959351</v>
      </c>
      <c r="C523" s="6" t="s">
        <v>545</v>
      </c>
      <c r="D523" s="6" t="s">
        <v>12</v>
      </c>
      <c r="E523" s="6">
        <v>20</v>
      </c>
      <c r="F523" s="9">
        <f>VLOOKUP(B523,[1]接触网配件!$B$3:$K$617,10,FALSE)</f>
        <v>178</v>
      </c>
      <c r="G523" s="9">
        <f t="shared" si="8"/>
        <v>3560</v>
      </c>
      <c r="H523" s="9"/>
    </row>
    <row r="524" s="2" customFormat="1" spans="1:8">
      <c r="A524" s="6">
        <v>522</v>
      </c>
      <c r="B524" s="6">
        <v>10959359</v>
      </c>
      <c r="C524" s="6" t="s">
        <v>546</v>
      </c>
      <c r="D524" s="6" t="s">
        <v>10</v>
      </c>
      <c r="E524" s="6">
        <v>1</v>
      </c>
      <c r="F524" s="9">
        <f>VLOOKUP(B524,[1]接触网配件!$B$3:$K$617,10,FALSE)</f>
        <v>9400</v>
      </c>
      <c r="G524" s="9">
        <f t="shared" si="8"/>
        <v>9400</v>
      </c>
      <c r="H524" s="9"/>
    </row>
    <row r="525" s="2" customFormat="1" spans="1:8">
      <c r="A525" s="6">
        <v>523</v>
      </c>
      <c r="B525" s="6">
        <v>10959360</v>
      </c>
      <c r="C525" s="6" t="s">
        <v>547</v>
      </c>
      <c r="D525" s="6" t="s">
        <v>10</v>
      </c>
      <c r="E525" s="6">
        <v>1</v>
      </c>
      <c r="F525" s="9">
        <f>VLOOKUP(B525,[1]接触网配件!$B$3:$K$617,10,FALSE)</f>
        <v>9450</v>
      </c>
      <c r="G525" s="9">
        <f t="shared" si="8"/>
        <v>9450</v>
      </c>
      <c r="H525" s="9"/>
    </row>
    <row r="526" s="2" customFormat="1" spans="1:8">
      <c r="A526" s="6">
        <v>524</v>
      </c>
      <c r="B526" s="6">
        <v>10959361</v>
      </c>
      <c r="C526" s="6" t="s">
        <v>548</v>
      </c>
      <c r="D526" s="6" t="s">
        <v>10</v>
      </c>
      <c r="E526" s="6">
        <v>1</v>
      </c>
      <c r="F526" s="9">
        <f>VLOOKUP(B526,[1]接触网配件!$B$3:$K$617,10,FALSE)</f>
        <v>13360</v>
      </c>
      <c r="G526" s="9">
        <f t="shared" si="8"/>
        <v>13360</v>
      </c>
      <c r="H526" s="9"/>
    </row>
    <row r="527" s="2" customFormat="1" spans="1:8">
      <c r="A527" s="6">
        <v>525</v>
      </c>
      <c r="B527" s="6">
        <v>10959362</v>
      </c>
      <c r="C527" s="6" t="s">
        <v>549</v>
      </c>
      <c r="D527" s="6" t="s">
        <v>10</v>
      </c>
      <c r="E527" s="6">
        <v>1</v>
      </c>
      <c r="F527" s="9">
        <f>VLOOKUP(B527,[1]接触网配件!$B$3:$K$617,10,FALSE)</f>
        <v>15340</v>
      </c>
      <c r="G527" s="9">
        <f t="shared" si="8"/>
        <v>15340</v>
      </c>
      <c r="H527" s="9"/>
    </row>
    <row r="528" s="2" customFormat="1" spans="1:8">
      <c r="A528" s="6">
        <v>526</v>
      </c>
      <c r="B528" s="6">
        <v>10959363</v>
      </c>
      <c r="C528" s="6" t="s">
        <v>550</v>
      </c>
      <c r="D528" s="6" t="s">
        <v>10</v>
      </c>
      <c r="E528" s="6">
        <v>1</v>
      </c>
      <c r="F528" s="9">
        <f>VLOOKUP(B528,[1]接触网配件!$B$3:$K$617,10,FALSE)</f>
        <v>16330</v>
      </c>
      <c r="G528" s="9">
        <f t="shared" si="8"/>
        <v>16330</v>
      </c>
      <c r="H528" s="9"/>
    </row>
    <row r="529" s="2" customFormat="1" spans="1:8">
      <c r="A529" s="6">
        <v>527</v>
      </c>
      <c r="B529" s="6">
        <v>10959366</v>
      </c>
      <c r="C529" s="6" t="s">
        <v>551</v>
      </c>
      <c r="D529" s="6" t="s">
        <v>10</v>
      </c>
      <c r="E529" s="6">
        <v>20</v>
      </c>
      <c r="F529" s="9">
        <f>VLOOKUP(B529,[1]接触网配件!$B$3:$K$617,10,FALSE)</f>
        <v>79</v>
      </c>
      <c r="G529" s="9">
        <f t="shared" si="8"/>
        <v>1580</v>
      </c>
      <c r="H529" s="9"/>
    </row>
    <row r="530" s="2" customFormat="1" spans="1:8">
      <c r="A530" s="6">
        <v>528</v>
      </c>
      <c r="B530" s="6">
        <v>10959402</v>
      </c>
      <c r="C530" s="6" t="s">
        <v>552</v>
      </c>
      <c r="D530" s="6" t="s">
        <v>10</v>
      </c>
      <c r="E530" s="6">
        <v>20</v>
      </c>
      <c r="F530" s="9">
        <f>VLOOKUP(B530,[1]接触网配件!$B$3:$K$617,10,FALSE)</f>
        <v>213</v>
      </c>
      <c r="G530" s="9">
        <f t="shared" si="8"/>
        <v>4260</v>
      </c>
      <c r="H530" s="9"/>
    </row>
    <row r="531" s="2" customFormat="1" spans="1:8">
      <c r="A531" s="6">
        <v>529</v>
      </c>
      <c r="B531" s="6">
        <v>10959441</v>
      </c>
      <c r="C531" s="6" t="s">
        <v>553</v>
      </c>
      <c r="D531" s="6" t="s">
        <v>10</v>
      </c>
      <c r="E531" s="6">
        <v>5</v>
      </c>
      <c r="F531" s="9">
        <f>VLOOKUP(B531,[1]接触网配件!$B$3:$K$617,10,FALSE)</f>
        <v>173</v>
      </c>
      <c r="G531" s="9">
        <f t="shared" si="8"/>
        <v>865</v>
      </c>
      <c r="H531" s="9"/>
    </row>
    <row r="532" s="2" customFormat="1" spans="1:8">
      <c r="A532" s="6">
        <v>530</v>
      </c>
      <c r="B532" s="6">
        <v>10959458</v>
      </c>
      <c r="C532" s="6" t="s">
        <v>554</v>
      </c>
      <c r="D532" s="6" t="s">
        <v>10</v>
      </c>
      <c r="E532" s="6">
        <v>20</v>
      </c>
      <c r="F532" s="9">
        <f>VLOOKUP(B532,[1]接触网配件!$B$3:$K$617,10,FALSE)</f>
        <v>91</v>
      </c>
      <c r="G532" s="9">
        <f t="shared" si="8"/>
        <v>1820</v>
      </c>
      <c r="H532" s="9"/>
    </row>
    <row r="533" s="2" customFormat="1" spans="1:8">
      <c r="A533" s="6">
        <v>531</v>
      </c>
      <c r="B533" s="6">
        <v>10959486</v>
      </c>
      <c r="C533" s="6" t="s">
        <v>555</v>
      </c>
      <c r="D533" s="6" t="s">
        <v>431</v>
      </c>
      <c r="E533" s="6">
        <v>20</v>
      </c>
      <c r="F533" s="9">
        <f>VLOOKUP(B533,[1]接触网配件!$B$3:$K$617,10,FALSE)</f>
        <v>123</v>
      </c>
      <c r="G533" s="9">
        <f t="shared" si="8"/>
        <v>2460</v>
      </c>
      <c r="H533" s="9"/>
    </row>
    <row r="534" s="2" customFormat="1" spans="1:8">
      <c r="A534" s="6">
        <v>532</v>
      </c>
      <c r="B534" s="6">
        <v>10959487</v>
      </c>
      <c r="C534" s="6" t="s">
        <v>556</v>
      </c>
      <c r="D534" s="6" t="s">
        <v>431</v>
      </c>
      <c r="E534" s="6">
        <v>20</v>
      </c>
      <c r="F534" s="9">
        <f>VLOOKUP(B534,[1]接触网配件!$B$3:$K$617,10,FALSE)</f>
        <v>134</v>
      </c>
      <c r="G534" s="9">
        <f t="shared" si="8"/>
        <v>2680</v>
      </c>
      <c r="H534" s="9"/>
    </row>
    <row r="535" s="2" customFormat="1" spans="1:8">
      <c r="A535" s="6">
        <v>533</v>
      </c>
      <c r="B535" s="6">
        <v>10959733</v>
      </c>
      <c r="C535" s="6" t="s">
        <v>557</v>
      </c>
      <c r="D535" s="6" t="s">
        <v>12</v>
      </c>
      <c r="E535" s="6">
        <v>20</v>
      </c>
      <c r="F535" s="9">
        <f>VLOOKUP(B535,[1]接触网配件!$B$3:$K$617,10,FALSE)</f>
        <v>183</v>
      </c>
      <c r="G535" s="9">
        <f t="shared" si="8"/>
        <v>3660</v>
      </c>
      <c r="H535" s="9"/>
    </row>
    <row r="536" s="2" customFormat="1" spans="1:8">
      <c r="A536" s="6">
        <v>534</v>
      </c>
      <c r="B536" s="6">
        <v>10959797</v>
      </c>
      <c r="C536" s="6" t="s">
        <v>558</v>
      </c>
      <c r="D536" s="6" t="s">
        <v>160</v>
      </c>
      <c r="E536" s="6">
        <v>20</v>
      </c>
      <c r="F536" s="9">
        <f>VLOOKUP(B536,[1]接触网配件!$B$3:$K$617,10,FALSE)</f>
        <v>35</v>
      </c>
      <c r="G536" s="9">
        <f t="shared" si="8"/>
        <v>700</v>
      </c>
      <c r="H536" s="9"/>
    </row>
    <row r="537" s="2" customFormat="1" spans="1:8">
      <c r="A537" s="6">
        <v>535</v>
      </c>
      <c r="B537" s="6">
        <v>10972476</v>
      </c>
      <c r="C537" s="6" t="s">
        <v>559</v>
      </c>
      <c r="D537" s="6" t="s">
        <v>431</v>
      </c>
      <c r="E537" s="6">
        <v>20</v>
      </c>
      <c r="F537" s="9">
        <f>VLOOKUP(B537,[1]接触网配件!$B$3:$K$617,10,FALSE)</f>
        <v>104</v>
      </c>
      <c r="G537" s="9">
        <f t="shared" si="8"/>
        <v>2080</v>
      </c>
      <c r="H537" s="9"/>
    </row>
    <row r="538" s="2" customFormat="1" ht="31.2" spans="1:8">
      <c r="A538" s="6">
        <v>536</v>
      </c>
      <c r="B538" s="6">
        <v>11038035</v>
      </c>
      <c r="C538" s="6" t="s">
        <v>560</v>
      </c>
      <c r="D538" s="6" t="s">
        <v>20</v>
      </c>
      <c r="E538" s="6">
        <v>20</v>
      </c>
      <c r="F538" s="9">
        <f>VLOOKUP(B538,[1]接触网配件!$B$3:$K$617,10,FALSE)</f>
        <v>0.9</v>
      </c>
      <c r="G538" s="9">
        <f t="shared" si="8"/>
        <v>18</v>
      </c>
      <c r="H538" s="9"/>
    </row>
    <row r="539" s="2" customFormat="1" spans="1:8">
      <c r="A539" s="6">
        <v>537</v>
      </c>
      <c r="B539" s="6">
        <v>11038086</v>
      </c>
      <c r="C539" s="6" t="s">
        <v>561</v>
      </c>
      <c r="D539" s="6" t="s">
        <v>431</v>
      </c>
      <c r="E539" s="6">
        <v>20</v>
      </c>
      <c r="F539" s="9">
        <f>VLOOKUP(B539,[1]接触网配件!$B$3:$K$617,10,FALSE)</f>
        <v>5</v>
      </c>
      <c r="G539" s="9">
        <f t="shared" si="8"/>
        <v>100</v>
      </c>
      <c r="H539" s="9"/>
    </row>
    <row r="540" s="2" customFormat="1" spans="1:8">
      <c r="A540" s="6">
        <v>538</v>
      </c>
      <c r="B540" s="6">
        <v>11038895</v>
      </c>
      <c r="C540" s="6" t="s">
        <v>562</v>
      </c>
      <c r="D540" s="6" t="s">
        <v>12</v>
      </c>
      <c r="E540" s="6">
        <v>1</v>
      </c>
      <c r="F540" s="9">
        <f>VLOOKUP(B540,[1]接触网配件!$B$3:$K$617,10,FALSE)</f>
        <v>2820</v>
      </c>
      <c r="G540" s="9">
        <f t="shared" si="8"/>
        <v>2820</v>
      </c>
      <c r="H540" s="9"/>
    </row>
    <row r="541" s="2" customFormat="1" spans="1:8">
      <c r="A541" s="6">
        <v>539</v>
      </c>
      <c r="B541" s="6">
        <v>11038900</v>
      </c>
      <c r="C541" s="6" t="s">
        <v>563</v>
      </c>
      <c r="D541" s="6" t="s">
        <v>12</v>
      </c>
      <c r="E541" s="6">
        <v>1</v>
      </c>
      <c r="F541" s="9">
        <f>VLOOKUP(B541,[1]接触网配件!$B$3:$K$617,10,FALSE)</f>
        <v>2770</v>
      </c>
      <c r="G541" s="9">
        <f t="shared" si="8"/>
        <v>2770</v>
      </c>
      <c r="H541" s="9"/>
    </row>
    <row r="542" s="2" customFormat="1" ht="31.2" spans="1:8">
      <c r="A542" s="6">
        <v>540</v>
      </c>
      <c r="B542" s="6">
        <v>11040518</v>
      </c>
      <c r="C542" s="6" t="s">
        <v>564</v>
      </c>
      <c r="D542" s="6" t="s">
        <v>10</v>
      </c>
      <c r="E542" s="6">
        <v>20</v>
      </c>
      <c r="F542" s="9">
        <f>VLOOKUP(B542,[1]接触网配件!$B$3:$K$617,10,FALSE)</f>
        <v>216</v>
      </c>
      <c r="G542" s="9">
        <f t="shared" si="8"/>
        <v>4320</v>
      </c>
      <c r="H542" s="9"/>
    </row>
    <row r="543" s="2" customFormat="1" ht="31.2" spans="1:8">
      <c r="A543" s="6">
        <v>541</v>
      </c>
      <c r="B543" s="6">
        <v>11040519</v>
      </c>
      <c r="C543" s="6" t="s">
        <v>565</v>
      </c>
      <c r="D543" s="6" t="s">
        <v>10</v>
      </c>
      <c r="E543" s="6">
        <v>20</v>
      </c>
      <c r="F543" s="9">
        <f>VLOOKUP(B543,[1]接触网配件!$B$3:$K$617,10,FALSE)</f>
        <v>205</v>
      </c>
      <c r="G543" s="9">
        <f t="shared" si="8"/>
        <v>4100</v>
      </c>
      <c r="H543" s="9"/>
    </row>
    <row r="544" s="2" customFormat="1" ht="31.2" spans="1:8">
      <c r="A544" s="6">
        <v>542</v>
      </c>
      <c r="B544" s="6">
        <v>11040520</v>
      </c>
      <c r="C544" s="6" t="s">
        <v>566</v>
      </c>
      <c r="D544" s="6" t="s">
        <v>10</v>
      </c>
      <c r="E544" s="6">
        <v>1</v>
      </c>
      <c r="F544" s="9">
        <f>VLOOKUP(B544,[1]接触网配件!$B$3:$K$617,10,FALSE)</f>
        <v>1634</v>
      </c>
      <c r="G544" s="9">
        <f t="shared" si="8"/>
        <v>1634</v>
      </c>
      <c r="H544" s="9"/>
    </row>
    <row r="545" s="2" customFormat="1" spans="1:8">
      <c r="A545" s="6">
        <v>543</v>
      </c>
      <c r="B545" s="6">
        <v>11043688</v>
      </c>
      <c r="C545" s="6" t="s">
        <v>567</v>
      </c>
      <c r="D545" s="6" t="s">
        <v>10</v>
      </c>
      <c r="E545" s="6">
        <v>2</v>
      </c>
      <c r="F545" s="9">
        <f>VLOOKUP(B545,[1]接触网配件!$B$3:$K$617,10,FALSE)</f>
        <v>144</v>
      </c>
      <c r="G545" s="9">
        <f t="shared" si="8"/>
        <v>288</v>
      </c>
      <c r="H545" s="9"/>
    </row>
    <row r="546" s="2" customFormat="1" spans="1:8">
      <c r="A546" s="6">
        <v>544</v>
      </c>
      <c r="B546" s="6">
        <v>11043692</v>
      </c>
      <c r="C546" s="6" t="s">
        <v>568</v>
      </c>
      <c r="D546" s="6" t="s">
        <v>10</v>
      </c>
      <c r="E546" s="6">
        <v>2</v>
      </c>
      <c r="F546" s="9">
        <f>VLOOKUP(B546,[1]接触网配件!$B$3:$K$617,10,FALSE)</f>
        <v>139</v>
      </c>
      <c r="G546" s="9">
        <f t="shared" si="8"/>
        <v>278</v>
      </c>
      <c r="H546" s="9"/>
    </row>
    <row r="547" s="2" customFormat="1" spans="1:8">
      <c r="A547" s="6">
        <v>545</v>
      </c>
      <c r="B547" s="6">
        <v>11054602</v>
      </c>
      <c r="C547" s="6" t="s">
        <v>569</v>
      </c>
      <c r="D547" s="6" t="s">
        <v>10</v>
      </c>
      <c r="E547" s="6">
        <v>20</v>
      </c>
      <c r="F547" s="9">
        <f>VLOOKUP(B547,[1]接触网配件!$B$3:$K$617,10,FALSE)</f>
        <v>18</v>
      </c>
      <c r="G547" s="9">
        <f t="shared" si="8"/>
        <v>360</v>
      </c>
      <c r="H547" s="9"/>
    </row>
    <row r="548" s="2" customFormat="1" spans="1:8">
      <c r="A548" s="6">
        <v>546</v>
      </c>
      <c r="B548" s="6">
        <v>11056436</v>
      </c>
      <c r="C548" s="6" t="s">
        <v>570</v>
      </c>
      <c r="D548" s="6" t="s">
        <v>20</v>
      </c>
      <c r="E548" s="6">
        <v>20</v>
      </c>
      <c r="F548" s="9">
        <f>VLOOKUP(B548,[1]接触网配件!$B$3:$K$617,10,FALSE)</f>
        <v>18</v>
      </c>
      <c r="G548" s="9">
        <f t="shared" si="8"/>
        <v>360</v>
      </c>
      <c r="H548" s="9"/>
    </row>
    <row r="549" s="2" customFormat="1" ht="31.2" spans="1:8">
      <c r="A549" s="6">
        <v>547</v>
      </c>
      <c r="B549" s="6">
        <v>11059283</v>
      </c>
      <c r="C549" s="6" t="s">
        <v>571</v>
      </c>
      <c r="D549" s="6" t="s">
        <v>20</v>
      </c>
      <c r="E549" s="6">
        <v>20</v>
      </c>
      <c r="F549" s="9">
        <f>VLOOKUP(B549,[1]接触网配件!$B$3:$K$617,10,FALSE)</f>
        <v>2.8</v>
      </c>
      <c r="G549" s="9">
        <f t="shared" si="8"/>
        <v>56</v>
      </c>
      <c r="H549" s="9"/>
    </row>
    <row r="550" s="2" customFormat="1" ht="31.2" spans="1:8">
      <c r="A550" s="6">
        <v>548</v>
      </c>
      <c r="B550" s="6">
        <v>11059650</v>
      </c>
      <c r="C550" s="6" t="s">
        <v>572</v>
      </c>
      <c r="D550" s="6" t="s">
        <v>20</v>
      </c>
      <c r="E550" s="6">
        <v>20</v>
      </c>
      <c r="F550" s="9">
        <f>VLOOKUP(B550,[1]接触网配件!$B$3:$K$617,10,FALSE)</f>
        <v>2.8</v>
      </c>
      <c r="G550" s="9">
        <f t="shared" si="8"/>
        <v>56</v>
      </c>
      <c r="H550" s="9"/>
    </row>
    <row r="551" s="2" customFormat="1" ht="31.2" spans="1:8">
      <c r="A551" s="6">
        <v>549</v>
      </c>
      <c r="B551" s="6">
        <v>11059651</v>
      </c>
      <c r="C551" s="6" t="s">
        <v>573</v>
      </c>
      <c r="D551" s="6" t="s">
        <v>20</v>
      </c>
      <c r="E551" s="6">
        <v>20</v>
      </c>
      <c r="F551" s="9">
        <f>VLOOKUP(B551,[1]接触网配件!$B$3:$K$617,10,FALSE)</f>
        <v>2.8</v>
      </c>
      <c r="G551" s="9">
        <f t="shared" si="8"/>
        <v>56</v>
      </c>
      <c r="H551" s="9"/>
    </row>
    <row r="552" s="2" customFormat="1" ht="31.2" spans="1:8">
      <c r="A552" s="6">
        <v>550</v>
      </c>
      <c r="B552" s="6">
        <v>11059652</v>
      </c>
      <c r="C552" s="6" t="s">
        <v>574</v>
      </c>
      <c r="D552" s="6" t="s">
        <v>20</v>
      </c>
      <c r="E552" s="6">
        <v>20</v>
      </c>
      <c r="F552" s="9">
        <f>VLOOKUP(B552,[1]接触网配件!$B$3:$K$617,10,FALSE)</f>
        <v>2.8</v>
      </c>
      <c r="G552" s="9">
        <f t="shared" si="8"/>
        <v>56</v>
      </c>
      <c r="H552" s="9"/>
    </row>
    <row r="553" s="2" customFormat="1" ht="31.2" spans="1:8">
      <c r="A553" s="6">
        <v>551</v>
      </c>
      <c r="B553" s="6">
        <v>11059664</v>
      </c>
      <c r="C553" s="6" t="s">
        <v>575</v>
      </c>
      <c r="D553" s="6" t="s">
        <v>20</v>
      </c>
      <c r="E553" s="6">
        <v>20</v>
      </c>
      <c r="F553" s="9">
        <f>VLOOKUP(B553,[1]接触网配件!$B$3:$K$617,10,FALSE)</f>
        <v>4</v>
      </c>
      <c r="G553" s="9">
        <f t="shared" si="8"/>
        <v>80</v>
      </c>
      <c r="H553" s="9"/>
    </row>
    <row r="554" s="2" customFormat="1" spans="1:8">
      <c r="A554" s="6">
        <v>552</v>
      </c>
      <c r="B554" s="6">
        <v>11064165</v>
      </c>
      <c r="C554" s="6" t="s">
        <v>576</v>
      </c>
      <c r="D554" s="6" t="s">
        <v>10</v>
      </c>
      <c r="E554" s="6">
        <v>20</v>
      </c>
      <c r="F554" s="9">
        <f>VLOOKUP(B554,[1]接触网配件!$B$3:$K$617,10,FALSE)</f>
        <v>186</v>
      </c>
      <c r="G554" s="9">
        <f t="shared" si="8"/>
        <v>3720</v>
      </c>
      <c r="H554" s="9"/>
    </row>
    <row r="555" s="2" customFormat="1" spans="1:8">
      <c r="A555" s="6">
        <v>553</v>
      </c>
      <c r="B555" s="6">
        <v>11064166</v>
      </c>
      <c r="C555" s="6" t="s">
        <v>577</v>
      </c>
      <c r="D555" s="6" t="s">
        <v>10</v>
      </c>
      <c r="E555" s="6">
        <v>20</v>
      </c>
      <c r="F555" s="9">
        <f>VLOOKUP(B555,[1]接触网配件!$B$3:$K$617,10,FALSE)</f>
        <v>186</v>
      </c>
      <c r="G555" s="9">
        <f t="shared" si="8"/>
        <v>3720</v>
      </c>
      <c r="H555" s="9"/>
    </row>
    <row r="556" s="2" customFormat="1" spans="1:8">
      <c r="A556" s="6">
        <v>554</v>
      </c>
      <c r="B556" s="6">
        <v>11064167</v>
      </c>
      <c r="C556" s="6" t="s">
        <v>578</v>
      </c>
      <c r="D556" s="6" t="s">
        <v>10</v>
      </c>
      <c r="E556" s="6">
        <v>20</v>
      </c>
      <c r="F556" s="9">
        <f>VLOOKUP(B556,[1]接触网配件!$B$3:$K$617,10,FALSE)</f>
        <v>186</v>
      </c>
      <c r="G556" s="9">
        <f t="shared" si="8"/>
        <v>3720</v>
      </c>
      <c r="H556" s="9"/>
    </row>
    <row r="557" s="2" customFormat="1" spans="1:8">
      <c r="A557" s="6">
        <v>555</v>
      </c>
      <c r="B557" s="6">
        <v>11069380</v>
      </c>
      <c r="C557" s="6" t="s">
        <v>579</v>
      </c>
      <c r="D557" s="6" t="s">
        <v>12</v>
      </c>
      <c r="E557" s="6">
        <v>20</v>
      </c>
      <c r="F557" s="9">
        <f>VLOOKUP(B557,[1]接触网配件!$B$3:$K$617,10,FALSE)</f>
        <v>23</v>
      </c>
      <c r="G557" s="9">
        <f t="shared" si="8"/>
        <v>460</v>
      </c>
      <c r="H557" s="9"/>
    </row>
    <row r="558" s="2" customFormat="1" spans="1:8">
      <c r="A558" s="6">
        <v>556</v>
      </c>
      <c r="B558" s="6">
        <v>11070047</v>
      </c>
      <c r="C558" s="6" t="s">
        <v>580</v>
      </c>
      <c r="D558" s="6" t="s">
        <v>10</v>
      </c>
      <c r="E558" s="6">
        <v>20</v>
      </c>
      <c r="F558" s="9">
        <f>VLOOKUP(B558,[1]接触网配件!$B$3:$K$617,10,FALSE)</f>
        <v>233</v>
      </c>
      <c r="G558" s="9">
        <f t="shared" si="8"/>
        <v>4660</v>
      </c>
      <c r="H558" s="9"/>
    </row>
    <row r="559" s="2" customFormat="1" spans="1:8">
      <c r="A559" s="6">
        <v>557</v>
      </c>
      <c r="B559" s="6">
        <v>11107728</v>
      </c>
      <c r="C559" s="6" t="s">
        <v>581</v>
      </c>
      <c r="D559" s="6" t="s">
        <v>431</v>
      </c>
      <c r="E559" s="6">
        <v>1</v>
      </c>
      <c r="F559" s="9">
        <f>VLOOKUP(B559,[1]接触网配件!$B$3:$K$617,10,FALSE)</f>
        <v>29700</v>
      </c>
      <c r="G559" s="9">
        <f t="shared" si="8"/>
        <v>29700</v>
      </c>
      <c r="H559" s="9"/>
    </row>
    <row r="560" s="2" customFormat="1" spans="1:8">
      <c r="A560" s="6">
        <v>558</v>
      </c>
      <c r="B560" s="6">
        <v>11112195</v>
      </c>
      <c r="C560" s="6" t="s">
        <v>582</v>
      </c>
      <c r="D560" s="6" t="s">
        <v>431</v>
      </c>
      <c r="E560" s="6">
        <v>20</v>
      </c>
      <c r="F560" s="9">
        <f>VLOOKUP(B560,[1]接触网配件!$B$3:$K$617,10,FALSE)</f>
        <v>29</v>
      </c>
      <c r="G560" s="9">
        <f t="shared" si="8"/>
        <v>580</v>
      </c>
      <c r="H560" s="9"/>
    </row>
    <row r="561" s="2" customFormat="1" spans="1:8">
      <c r="A561" s="6">
        <v>559</v>
      </c>
      <c r="B561" s="6">
        <v>11144088</v>
      </c>
      <c r="C561" s="6" t="s">
        <v>583</v>
      </c>
      <c r="D561" s="6" t="s">
        <v>160</v>
      </c>
      <c r="E561" s="6">
        <v>20</v>
      </c>
      <c r="F561" s="9">
        <f>VLOOKUP(B561,[1]接触网配件!$B$3:$K$617,10,FALSE)</f>
        <v>545</v>
      </c>
      <c r="G561" s="9">
        <f t="shared" si="8"/>
        <v>10900</v>
      </c>
      <c r="H561" s="9"/>
    </row>
    <row r="562" s="2" customFormat="1" spans="1:8">
      <c r="A562" s="6">
        <v>560</v>
      </c>
      <c r="B562" s="6">
        <v>11164377</v>
      </c>
      <c r="C562" s="6" t="s">
        <v>584</v>
      </c>
      <c r="D562" s="6" t="s">
        <v>431</v>
      </c>
      <c r="E562" s="6">
        <v>20</v>
      </c>
      <c r="F562" s="9">
        <f>VLOOKUP(B562,[1]接触网配件!$B$3:$K$617,10,FALSE)</f>
        <v>13</v>
      </c>
      <c r="G562" s="9">
        <f t="shared" si="8"/>
        <v>260</v>
      </c>
      <c r="H562" s="9"/>
    </row>
    <row r="563" s="2" customFormat="1" spans="1:8">
      <c r="A563" s="6">
        <v>561</v>
      </c>
      <c r="B563" s="6">
        <v>11166944</v>
      </c>
      <c r="C563" s="6" t="s">
        <v>585</v>
      </c>
      <c r="D563" s="6" t="s">
        <v>431</v>
      </c>
      <c r="E563" s="6">
        <v>1</v>
      </c>
      <c r="F563" s="9">
        <f>VLOOKUP(B563,[1]接触网配件!$B$3:$K$617,10,FALSE)</f>
        <v>4455</v>
      </c>
      <c r="G563" s="9">
        <f t="shared" si="8"/>
        <v>4455</v>
      </c>
      <c r="H563" s="9"/>
    </row>
    <row r="564" s="2" customFormat="1" ht="31.2" spans="1:8">
      <c r="A564" s="6">
        <v>562</v>
      </c>
      <c r="B564" s="6">
        <v>11166945</v>
      </c>
      <c r="C564" s="6" t="s">
        <v>586</v>
      </c>
      <c r="D564" s="6" t="s">
        <v>431</v>
      </c>
      <c r="E564" s="6">
        <v>1</v>
      </c>
      <c r="F564" s="9">
        <f>VLOOKUP(B564,[1]接触网配件!$B$3:$K$617,10,FALSE)</f>
        <v>4455</v>
      </c>
      <c r="G564" s="9">
        <f t="shared" si="8"/>
        <v>4455</v>
      </c>
      <c r="H564" s="9"/>
    </row>
    <row r="565" s="2" customFormat="1" ht="31.2" spans="1:8">
      <c r="A565" s="6">
        <v>563</v>
      </c>
      <c r="B565" s="6">
        <v>11166946</v>
      </c>
      <c r="C565" s="6" t="s">
        <v>587</v>
      </c>
      <c r="D565" s="6" t="s">
        <v>431</v>
      </c>
      <c r="E565" s="6">
        <v>1</v>
      </c>
      <c r="F565" s="9">
        <f>VLOOKUP(B565,[1]接触网配件!$B$3:$K$617,10,FALSE)</f>
        <v>7722</v>
      </c>
      <c r="G565" s="9">
        <f t="shared" si="8"/>
        <v>7722</v>
      </c>
      <c r="H565" s="9"/>
    </row>
    <row r="566" s="2" customFormat="1" ht="31.2" spans="1:8">
      <c r="A566" s="6">
        <v>564</v>
      </c>
      <c r="B566" s="6">
        <v>11166947</v>
      </c>
      <c r="C566" s="6" t="s">
        <v>588</v>
      </c>
      <c r="D566" s="6" t="s">
        <v>431</v>
      </c>
      <c r="E566" s="6">
        <v>1</v>
      </c>
      <c r="F566" s="9">
        <f>VLOOKUP(B566,[1]接触网配件!$B$3:$K$617,10,FALSE)</f>
        <v>4455</v>
      </c>
      <c r="G566" s="9">
        <f t="shared" si="8"/>
        <v>4455</v>
      </c>
      <c r="H566" s="9"/>
    </row>
    <row r="567" s="2" customFormat="1" ht="31.2" spans="1:8">
      <c r="A567" s="6">
        <v>565</v>
      </c>
      <c r="B567" s="6">
        <v>11166948</v>
      </c>
      <c r="C567" s="6" t="s">
        <v>589</v>
      </c>
      <c r="D567" s="6" t="s">
        <v>431</v>
      </c>
      <c r="E567" s="6">
        <v>1</v>
      </c>
      <c r="F567" s="9">
        <f>VLOOKUP(B567,[1]接触网配件!$B$3:$K$617,10,FALSE)</f>
        <v>4455</v>
      </c>
      <c r="G567" s="9">
        <f t="shared" si="8"/>
        <v>4455</v>
      </c>
      <c r="H567" s="9"/>
    </row>
    <row r="568" s="2" customFormat="1" spans="1:8">
      <c r="A568" s="6">
        <v>566</v>
      </c>
      <c r="B568" s="6">
        <v>11168178</v>
      </c>
      <c r="C568" s="6" t="s">
        <v>590</v>
      </c>
      <c r="D568" s="6" t="s">
        <v>431</v>
      </c>
      <c r="E568" s="6">
        <v>1</v>
      </c>
      <c r="F568" s="9">
        <f>VLOOKUP(B568,[1]接触网配件!$B$3:$K$617,10,FALSE)</f>
        <v>11500</v>
      </c>
      <c r="G568" s="9">
        <f t="shared" si="8"/>
        <v>11500</v>
      </c>
      <c r="H568" s="9"/>
    </row>
    <row r="569" s="2" customFormat="1" spans="1:8">
      <c r="A569" s="6">
        <v>567</v>
      </c>
      <c r="B569" s="6">
        <v>11168179</v>
      </c>
      <c r="C569" s="6" t="s">
        <v>591</v>
      </c>
      <c r="D569" s="6" t="s">
        <v>431</v>
      </c>
      <c r="E569" s="6">
        <v>1</v>
      </c>
      <c r="F569" s="9">
        <f>VLOOKUP(B569,[1]接触网配件!$B$3:$K$617,10,FALSE)</f>
        <v>9550</v>
      </c>
      <c r="G569" s="9">
        <f t="shared" si="8"/>
        <v>9550</v>
      </c>
      <c r="H569" s="9"/>
    </row>
    <row r="570" s="2" customFormat="1" ht="31.2" spans="1:8">
      <c r="A570" s="6">
        <v>568</v>
      </c>
      <c r="B570" s="6">
        <v>11174738</v>
      </c>
      <c r="C570" s="6" t="s">
        <v>592</v>
      </c>
      <c r="D570" s="6" t="s">
        <v>10</v>
      </c>
      <c r="E570" s="6">
        <v>1</v>
      </c>
      <c r="F570" s="9">
        <f>VLOOKUP(B570,[1]接触网配件!$B$3:$K$617,10,FALSE)</f>
        <v>16682</v>
      </c>
      <c r="G570" s="9">
        <f t="shared" si="8"/>
        <v>16682</v>
      </c>
      <c r="H570" s="9"/>
    </row>
    <row r="571" s="2" customFormat="1" ht="31.2" spans="1:8">
      <c r="A571" s="6">
        <v>569</v>
      </c>
      <c r="B571" s="6">
        <v>11179933</v>
      </c>
      <c r="C571" s="6" t="s">
        <v>593</v>
      </c>
      <c r="D571" s="6" t="s">
        <v>10</v>
      </c>
      <c r="E571" s="6">
        <v>1</v>
      </c>
      <c r="F571" s="9">
        <f>VLOOKUP(B571,[1]接触网配件!$B$3:$K$617,10,FALSE)</f>
        <v>7722</v>
      </c>
      <c r="G571" s="9">
        <f t="shared" si="8"/>
        <v>7722</v>
      </c>
      <c r="H571" s="9"/>
    </row>
    <row r="572" s="2" customFormat="1" ht="31.2" spans="1:8">
      <c r="A572" s="6">
        <v>570</v>
      </c>
      <c r="B572" s="6">
        <v>11179934</v>
      </c>
      <c r="C572" s="6" t="s">
        <v>594</v>
      </c>
      <c r="D572" s="6" t="s">
        <v>10</v>
      </c>
      <c r="E572" s="6">
        <v>1</v>
      </c>
      <c r="F572" s="9">
        <f>VLOOKUP(B572,[1]接触网配件!$B$3:$K$617,10,FALSE)</f>
        <v>7722</v>
      </c>
      <c r="G572" s="9">
        <f t="shared" si="8"/>
        <v>7722</v>
      </c>
      <c r="H572" s="9"/>
    </row>
    <row r="573" s="2" customFormat="1" spans="1:8">
      <c r="A573" s="6">
        <v>571</v>
      </c>
      <c r="B573" s="6">
        <v>11212601</v>
      </c>
      <c r="C573" s="6" t="s">
        <v>595</v>
      </c>
      <c r="D573" s="6" t="s">
        <v>463</v>
      </c>
      <c r="E573" s="6">
        <v>1</v>
      </c>
      <c r="F573" s="9">
        <f>VLOOKUP(B573,[1]接触网配件!$B$3:$K$617,10,FALSE)</f>
        <v>2772</v>
      </c>
      <c r="G573" s="9">
        <f t="shared" si="8"/>
        <v>2772</v>
      </c>
      <c r="H573" s="9"/>
    </row>
    <row r="574" s="2" customFormat="1" spans="1:8">
      <c r="A574" s="6">
        <v>572</v>
      </c>
      <c r="B574" s="6">
        <v>11216339</v>
      </c>
      <c r="C574" s="6" t="s">
        <v>596</v>
      </c>
      <c r="D574" s="6" t="s">
        <v>431</v>
      </c>
      <c r="E574" s="6">
        <v>20</v>
      </c>
      <c r="F574" s="9">
        <f>VLOOKUP(B574,[1]接触网配件!$B$3:$K$617,10,FALSE)</f>
        <v>24</v>
      </c>
      <c r="G574" s="9">
        <f t="shared" si="8"/>
        <v>480</v>
      </c>
      <c r="H574" s="9"/>
    </row>
    <row r="575" s="2" customFormat="1" spans="1:8">
      <c r="A575" s="6">
        <v>573</v>
      </c>
      <c r="B575" s="6">
        <v>11219344</v>
      </c>
      <c r="C575" s="6" t="s">
        <v>597</v>
      </c>
      <c r="D575" s="6" t="s">
        <v>70</v>
      </c>
      <c r="E575" s="6">
        <v>1</v>
      </c>
      <c r="F575" s="9">
        <f>VLOOKUP(B575,[1]接触网配件!$B$3:$K$617,10,FALSE)</f>
        <v>82</v>
      </c>
      <c r="G575" s="9">
        <f t="shared" si="8"/>
        <v>82</v>
      </c>
      <c r="H575" s="9"/>
    </row>
    <row r="576" s="2" customFormat="1" spans="1:8">
      <c r="A576" s="6">
        <v>574</v>
      </c>
      <c r="B576" s="6">
        <v>11219609</v>
      </c>
      <c r="C576" s="6" t="s">
        <v>598</v>
      </c>
      <c r="D576" s="6" t="s">
        <v>431</v>
      </c>
      <c r="E576" s="6">
        <v>20</v>
      </c>
      <c r="F576" s="9">
        <f>VLOOKUP(B576,[1]接触网配件!$B$3:$K$617,10,FALSE)</f>
        <v>74</v>
      </c>
      <c r="G576" s="9">
        <f t="shared" si="8"/>
        <v>1480</v>
      </c>
      <c r="H576" s="9"/>
    </row>
    <row r="577" s="2" customFormat="1" spans="1:8">
      <c r="A577" s="6">
        <v>575</v>
      </c>
      <c r="B577" s="6">
        <v>11220618</v>
      </c>
      <c r="C577" s="6" t="s">
        <v>599</v>
      </c>
      <c r="D577" s="6" t="s">
        <v>431</v>
      </c>
      <c r="E577" s="6">
        <v>5</v>
      </c>
      <c r="F577" s="9">
        <f>VLOOKUP(B577,[1]接触网配件!$B$3:$K$617,10,FALSE)</f>
        <v>149</v>
      </c>
      <c r="G577" s="9">
        <f t="shared" si="8"/>
        <v>745</v>
      </c>
      <c r="H577" s="9"/>
    </row>
    <row r="578" s="2" customFormat="1" ht="31.2" spans="1:8">
      <c r="A578" s="6">
        <v>576</v>
      </c>
      <c r="B578" s="6">
        <v>11220885</v>
      </c>
      <c r="C578" s="6" t="s">
        <v>600</v>
      </c>
      <c r="D578" s="6" t="s">
        <v>160</v>
      </c>
      <c r="E578" s="6">
        <v>10</v>
      </c>
      <c r="F578" s="9">
        <f>VLOOKUP(B578,[1]接触网配件!$B$3:$K$617,10,FALSE)</f>
        <v>317</v>
      </c>
      <c r="G578" s="9">
        <f t="shared" si="8"/>
        <v>3170</v>
      </c>
      <c r="H578" s="9"/>
    </row>
    <row r="579" s="2" customFormat="1" ht="31.2" spans="1:8">
      <c r="A579" s="6">
        <v>577</v>
      </c>
      <c r="B579" s="6">
        <v>11220886</v>
      </c>
      <c r="C579" s="6" t="s">
        <v>601</v>
      </c>
      <c r="D579" s="6" t="s">
        <v>160</v>
      </c>
      <c r="E579" s="6">
        <v>10</v>
      </c>
      <c r="F579" s="9">
        <f>VLOOKUP(B579,[1]接触网配件!$B$3:$K$617,10,FALSE)</f>
        <v>317</v>
      </c>
      <c r="G579" s="9">
        <f t="shared" ref="G579:G615" si="9">F579*E579</f>
        <v>3170</v>
      </c>
      <c r="H579" s="9"/>
    </row>
    <row r="580" s="2" customFormat="1" spans="1:8">
      <c r="A580" s="6">
        <v>578</v>
      </c>
      <c r="B580" s="6">
        <v>11228951</v>
      </c>
      <c r="C580" s="6" t="s">
        <v>602</v>
      </c>
      <c r="D580" s="6" t="s">
        <v>10</v>
      </c>
      <c r="E580" s="6">
        <v>20</v>
      </c>
      <c r="F580" s="9">
        <f>VLOOKUP(B580,[1]接触网配件!$B$3:$K$617,10,FALSE)</f>
        <v>317</v>
      </c>
      <c r="G580" s="9">
        <f t="shared" si="9"/>
        <v>6340</v>
      </c>
      <c r="H580" s="9"/>
    </row>
    <row r="581" s="2" customFormat="1" spans="1:8">
      <c r="A581" s="6">
        <v>579</v>
      </c>
      <c r="B581" s="6">
        <v>11231093</v>
      </c>
      <c r="C581" s="6" t="s">
        <v>603</v>
      </c>
      <c r="D581" s="6" t="s">
        <v>10</v>
      </c>
      <c r="E581" s="6">
        <v>20</v>
      </c>
      <c r="F581" s="9">
        <f>VLOOKUP(B581,[1]接触网配件!$B$3:$K$617,10,FALSE)</f>
        <v>29</v>
      </c>
      <c r="G581" s="9">
        <f t="shared" si="9"/>
        <v>580</v>
      </c>
      <c r="H581" s="9"/>
    </row>
    <row r="582" s="2" customFormat="1" spans="1:8">
      <c r="A582" s="6">
        <v>580</v>
      </c>
      <c r="B582" s="6">
        <v>11231718</v>
      </c>
      <c r="C582" s="6" t="s">
        <v>604</v>
      </c>
      <c r="D582" s="6" t="s">
        <v>10</v>
      </c>
      <c r="E582" s="6">
        <v>20</v>
      </c>
      <c r="F582" s="9">
        <f>VLOOKUP(B582,[1]接触网配件!$B$3:$K$617,10,FALSE)</f>
        <v>18</v>
      </c>
      <c r="G582" s="9">
        <f t="shared" si="9"/>
        <v>360</v>
      </c>
      <c r="H582" s="9"/>
    </row>
    <row r="583" s="2" customFormat="1" spans="1:8">
      <c r="A583" s="6">
        <v>581</v>
      </c>
      <c r="B583" s="6">
        <v>11233203</v>
      </c>
      <c r="C583" s="6" t="s">
        <v>605</v>
      </c>
      <c r="D583" s="6" t="s">
        <v>10</v>
      </c>
      <c r="E583" s="6">
        <v>20</v>
      </c>
      <c r="F583" s="9">
        <f>VLOOKUP(B583,[1]接触网配件!$B$3:$K$617,10,FALSE)</f>
        <v>69</v>
      </c>
      <c r="G583" s="9">
        <f t="shared" si="9"/>
        <v>1380</v>
      </c>
      <c r="H583" s="9"/>
    </row>
    <row r="584" s="2" customFormat="1" spans="1:8">
      <c r="A584" s="6">
        <v>582</v>
      </c>
      <c r="B584" s="6">
        <v>11236195</v>
      </c>
      <c r="C584" s="6" t="s">
        <v>606</v>
      </c>
      <c r="D584" s="6" t="s">
        <v>160</v>
      </c>
      <c r="E584" s="6">
        <v>10</v>
      </c>
      <c r="F584" s="9">
        <f>VLOOKUP(B584,[1]接触网配件!$B$3:$K$617,10,FALSE)</f>
        <v>673</v>
      </c>
      <c r="G584" s="9">
        <f t="shared" si="9"/>
        <v>6730</v>
      </c>
      <c r="H584" s="9"/>
    </row>
    <row r="585" s="2" customFormat="1" spans="1:8">
      <c r="A585" s="6">
        <v>583</v>
      </c>
      <c r="B585" s="6">
        <v>11236208</v>
      </c>
      <c r="C585" s="6" t="s">
        <v>607</v>
      </c>
      <c r="D585" s="6" t="s">
        <v>10</v>
      </c>
      <c r="E585" s="6">
        <v>20</v>
      </c>
      <c r="F585" s="9">
        <f>VLOOKUP(B585,[1]接触网配件!$B$3:$K$617,10,FALSE)</f>
        <v>33</v>
      </c>
      <c r="G585" s="9">
        <f t="shared" si="9"/>
        <v>660</v>
      </c>
      <c r="H585" s="9"/>
    </row>
    <row r="586" s="2" customFormat="1" spans="1:8">
      <c r="A586" s="6">
        <v>584</v>
      </c>
      <c r="B586" s="6">
        <v>11236209</v>
      </c>
      <c r="C586" s="6" t="s">
        <v>608</v>
      </c>
      <c r="D586" s="6" t="s">
        <v>10</v>
      </c>
      <c r="E586" s="6">
        <v>20</v>
      </c>
      <c r="F586" s="9">
        <f>VLOOKUP(B586,[1]接触网配件!$B$3:$K$617,10,FALSE)</f>
        <v>21</v>
      </c>
      <c r="G586" s="9">
        <f t="shared" si="9"/>
        <v>420</v>
      </c>
      <c r="H586" s="9"/>
    </row>
    <row r="587" s="2" customFormat="1" spans="1:8">
      <c r="A587" s="6">
        <v>585</v>
      </c>
      <c r="B587" s="6">
        <v>11236230</v>
      </c>
      <c r="C587" s="6" t="s">
        <v>609</v>
      </c>
      <c r="D587" s="6" t="s">
        <v>10</v>
      </c>
      <c r="E587" s="6">
        <v>20</v>
      </c>
      <c r="F587" s="9">
        <f>VLOOKUP(B587,[1]接触网配件!$B$3:$K$617,10,FALSE)</f>
        <v>172</v>
      </c>
      <c r="G587" s="9">
        <f t="shared" si="9"/>
        <v>3440</v>
      </c>
      <c r="H587" s="9"/>
    </row>
    <row r="588" s="2" customFormat="1" spans="1:8">
      <c r="A588" s="6">
        <v>586</v>
      </c>
      <c r="B588" s="6">
        <v>11236245</v>
      </c>
      <c r="C588" s="6" t="s">
        <v>610</v>
      </c>
      <c r="D588" s="6" t="s">
        <v>10</v>
      </c>
      <c r="E588" s="6">
        <v>20</v>
      </c>
      <c r="F588" s="9">
        <f>VLOOKUP(B588,[1]接触网配件!$B$3:$K$617,10,FALSE)</f>
        <v>213</v>
      </c>
      <c r="G588" s="9">
        <f t="shared" si="9"/>
        <v>4260</v>
      </c>
      <c r="H588" s="9"/>
    </row>
    <row r="589" s="2" customFormat="1" spans="1:8">
      <c r="A589" s="6">
        <v>587</v>
      </c>
      <c r="B589" s="6">
        <v>11236247</v>
      </c>
      <c r="C589" s="6" t="s">
        <v>611</v>
      </c>
      <c r="D589" s="6" t="s">
        <v>10</v>
      </c>
      <c r="E589" s="6">
        <v>20</v>
      </c>
      <c r="F589" s="9">
        <f>VLOOKUP(B589,[1]接触网配件!$B$3:$K$617,10,FALSE)</f>
        <v>69</v>
      </c>
      <c r="G589" s="9">
        <f t="shared" si="9"/>
        <v>1380</v>
      </c>
      <c r="H589" s="9"/>
    </row>
    <row r="590" s="2" customFormat="1" spans="1:8">
      <c r="A590" s="6">
        <v>588</v>
      </c>
      <c r="B590" s="6">
        <v>11236248</v>
      </c>
      <c r="C590" s="6" t="s">
        <v>612</v>
      </c>
      <c r="D590" s="6" t="s">
        <v>10</v>
      </c>
      <c r="E590" s="6">
        <v>20</v>
      </c>
      <c r="F590" s="9">
        <f>VLOOKUP(B590,[1]接触网配件!$B$3:$K$617,10,FALSE)</f>
        <v>39</v>
      </c>
      <c r="G590" s="9">
        <f t="shared" si="9"/>
        <v>780</v>
      </c>
      <c r="H590" s="9"/>
    </row>
    <row r="591" s="2" customFormat="1" ht="31.2" spans="1:8">
      <c r="A591" s="6">
        <v>589</v>
      </c>
      <c r="B591" s="6">
        <v>11236257</v>
      </c>
      <c r="C591" s="6" t="s">
        <v>613</v>
      </c>
      <c r="D591" s="6" t="s">
        <v>431</v>
      </c>
      <c r="E591" s="6">
        <v>20</v>
      </c>
      <c r="F591" s="9">
        <f>VLOOKUP(B591,[1]接触网配件!$B$3:$K$617,10,FALSE)</f>
        <v>243</v>
      </c>
      <c r="G591" s="9">
        <f t="shared" si="9"/>
        <v>4860</v>
      </c>
      <c r="H591" s="9"/>
    </row>
    <row r="592" s="2" customFormat="1" spans="1:8">
      <c r="A592" s="6">
        <v>590</v>
      </c>
      <c r="B592" s="6">
        <v>11236271</v>
      </c>
      <c r="C592" s="6" t="s">
        <v>614</v>
      </c>
      <c r="D592" s="6" t="s">
        <v>10</v>
      </c>
      <c r="E592" s="6">
        <v>20</v>
      </c>
      <c r="F592" s="9">
        <f>VLOOKUP(B592,[1]接触网配件!$B$3:$K$617,10,FALSE)</f>
        <v>8</v>
      </c>
      <c r="G592" s="9">
        <f t="shared" si="9"/>
        <v>160</v>
      </c>
      <c r="H592" s="9"/>
    </row>
    <row r="593" s="2" customFormat="1" spans="1:8">
      <c r="A593" s="6">
        <v>591</v>
      </c>
      <c r="B593" s="6">
        <v>11236441</v>
      </c>
      <c r="C593" s="6" t="s">
        <v>615</v>
      </c>
      <c r="D593" s="6" t="s">
        <v>160</v>
      </c>
      <c r="E593" s="6">
        <v>10</v>
      </c>
      <c r="F593" s="9">
        <f>VLOOKUP(B593,[1]接触网配件!$B$3:$K$617,10,FALSE)</f>
        <v>545</v>
      </c>
      <c r="G593" s="9">
        <f t="shared" si="9"/>
        <v>5450</v>
      </c>
      <c r="H593" s="9"/>
    </row>
    <row r="594" s="2" customFormat="1" spans="1:8">
      <c r="A594" s="6">
        <v>592</v>
      </c>
      <c r="B594" s="6">
        <v>11236652</v>
      </c>
      <c r="C594" s="6" t="s">
        <v>616</v>
      </c>
      <c r="D594" s="6" t="s">
        <v>10</v>
      </c>
      <c r="E594" s="6">
        <v>1</v>
      </c>
      <c r="F594" s="9">
        <f>VLOOKUP(B594,[1]接触网配件!$B$3:$K$617,10,FALSE)</f>
        <v>172</v>
      </c>
      <c r="G594" s="9">
        <f t="shared" si="9"/>
        <v>172</v>
      </c>
      <c r="H594" s="9"/>
    </row>
    <row r="595" s="2" customFormat="1" spans="1:8">
      <c r="A595" s="6">
        <v>593</v>
      </c>
      <c r="B595" s="6">
        <v>11236653</v>
      </c>
      <c r="C595" s="6" t="s">
        <v>617</v>
      </c>
      <c r="D595" s="6" t="s">
        <v>10</v>
      </c>
      <c r="E595" s="6">
        <v>20</v>
      </c>
      <c r="F595" s="9">
        <f>VLOOKUP(B595,[1]接触网配件!$B$3:$K$617,10,FALSE)</f>
        <v>60</v>
      </c>
      <c r="G595" s="9">
        <f t="shared" si="9"/>
        <v>1200</v>
      </c>
      <c r="H595" s="9"/>
    </row>
    <row r="596" s="2" customFormat="1" ht="31.2" spans="1:8">
      <c r="A596" s="6">
        <v>594</v>
      </c>
      <c r="B596" s="6">
        <v>11244642</v>
      </c>
      <c r="C596" s="6" t="s">
        <v>618</v>
      </c>
      <c r="D596" s="6" t="s">
        <v>10</v>
      </c>
      <c r="E596" s="6">
        <v>20</v>
      </c>
      <c r="F596" s="9">
        <f>VLOOKUP(B596,[1]接触网配件!$B$3:$K$617,10,FALSE)</f>
        <v>234</v>
      </c>
      <c r="G596" s="9">
        <f t="shared" si="9"/>
        <v>4680</v>
      </c>
      <c r="H596" s="9"/>
    </row>
    <row r="597" s="2" customFormat="1" spans="1:8">
      <c r="A597" s="6">
        <v>595</v>
      </c>
      <c r="B597" s="6">
        <v>11246231</v>
      </c>
      <c r="C597" s="6" t="s">
        <v>619</v>
      </c>
      <c r="D597" s="6" t="s">
        <v>10</v>
      </c>
      <c r="E597" s="6">
        <v>5</v>
      </c>
      <c r="F597" s="9">
        <f>VLOOKUP(B597,[1]接触网配件!$B$3:$K$617,10,FALSE)</f>
        <v>156</v>
      </c>
      <c r="G597" s="9">
        <f t="shared" si="9"/>
        <v>780</v>
      </c>
      <c r="H597" s="9"/>
    </row>
    <row r="598" s="2" customFormat="1" spans="1:8">
      <c r="A598" s="6">
        <v>596</v>
      </c>
      <c r="B598" s="6">
        <v>11247386</v>
      </c>
      <c r="C598" s="6" t="s">
        <v>620</v>
      </c>
      <c r="D598" s="6" t="s">
        <v>70</v>
      </c>
      <c r="E598" s="6">
        <v>200</v>
      </c>
      <c r="F598" s="9">
        <f>VLOOKUP(B598,[1]接触网配件!$B$3:$K$617,10,FALSE)</f>
        <v>27</v>
      </c>
      <c r="G598" s="9">
        <f t="shared" si="9"/>
        <v>5400</v>
      </c>
      <c r="H598" s="9"/>
    </row>
    <row r="599" s="2" customFormat="1" spans="1:8">
      <c r="A599" s="6">
        <v>597</v>
      </c>
      <c r="B599" s="6">
        <v>11250944</v>
      </c>
      <c r="C599" s="6" t="s">
        <v>621</v>
      </c>
      <c r="D599" s="6" t="s">
        <v>431</v>
      </c>
      <c r="E599" s="6">
        <v>20</v>
      </c>
      <c r="F599" s="9">
        <f>VLOOKUP(B599,[1]接触网配件!$B$3:$K$617,10,FALSE)</f>
        <v>109</v>
      </c>
      <c r="G599" s="9">
        <f t="shared" si="9"/>
        <v>2180</v>
      </c>
      <c r="H599" s="9"/>
    </row>
    <row r="600" s="2" customFormat="1" ht="31.2" spans="1:8">
      <c r="A600" s="6">
        <v>598</v>
      </c>
      <c r="B600" s="6">
        <v>11252255</v>
      </c>
      <c r="C600" s="6" t="s">
        <v>622</v>
      </c>
      <c r="D600" s="6" t="s">
        <v>10</v>
      </c>
      <c r="E600" s="6">
        <v>20</v>
      </c>
      <c r="F600" s="9">
        <f>VLOOKUP(B600,[1]接触网配件!$B$3:$K$617,10,FALSE)</f>
        <v>187</v>
      </c>
      <c r="G600" s="9">
        <f t="shared" si="9"/>
        <v>3740</v>
      </c>
      <c r="H600" s="9"/>
    </row>
    <row r="601" s="2" customFormat="1" ht="31.2" spans="1:8">
      <c r="A601" s="6">
        <v>599</v>
      </c>
      <c r="B601" s="6">
        <v>11252382</v>
      </c>
      <c r="C601" s="6" t="s">
        <v>623</v>
      </c>
      <c r="D601" s="6" t="s">
        <v>10</v>
      </c>
      <c r="E601" s="6">
        <v>20</v>
      </c>
      <c r="F601" s="9">
        <f>VLOOKUP(B601,[1]接触网配件!$B$3:$K$617,10,FALSE)</f>
        <v>234</v>
      </c>
      <c r="G601" s="9">
        <f t="shared" si="9"/>
        <v>4680</v>
      </c>
      <c r="H601" s="9"/>
    </row>
    <row r="602" s="2" customFormat="1" ht="31.2" spans="1:8">
      <c r="A602" s="6">
        <v>600</v>
      </c>
      <c r="B602" s="6">
        <v>11254026</v>
      </c>
      <c r="C602" s="6" t="s">
        <v>624</v>
      </c>
      <c r="D602" s="6" t="s">
        <v>10</v>
      </c>
      <c r="E602" s="6">
        <v>20</v>
      </c>
      <c r="F602" s="9">
        <f>VLOOKUP(B602,[1]接触网配件!$B$3:$K$617,10,FALSE)</f>
        <v>243</v>
      </c>
      <c r="G602" s="9">
        <f t="shared" si="9"/>
        <v>4860</v>
      </c>
      <c r="H602" s="9"/>
    </row>
    <row r="603" s="2" customFormat="1" spans="1:8">
      <c r="A603" s="6">
        <v>601</v>
      </c>
      <c r="B603" s="6">
        <v>11273389</v>
      </c>
      <c r="C603" s="6" t="s">
        <v>625</v>
      </c>
      <c r="D603" s="6" t="s">
        <v>160</v>
      </c>
      <c r="E603" s="6">
        <v>10</v>
      </c>
      <c r="F603" s="9">
        <f>VLOOKUP(B603,[1]接触网配件!$B$3:$K$617,10,FALSE)</f>
        <v>51</v>
      </c>
      <c r="G603" s="9">
        <f t="shared" si="9"/>
        <v>510</v>
      </c>
      <c r="H603" s="9"/>
    </row>
    <row r="604" s="2" customFormat="1" ht="31.2" spans="1:8">
      <c r="A604" s="6">
        <v>602</v>
      </c>
      <c r="B604" s="6">
        <v>11273545</v>
      </c>
      <c r="C604" s="6" t="s">
        <v>626</v>
      </c>
      <c r="D604" s="6" t="s">
        <v>160</v>
      </c>
      <c r="E604" s="6">
        <v>10</v>
      </c>
      <c r="F604" s="9">
        <f>VLOOKUP(B604,[1]接触网配件!$B$3:$K$617,10,FALSE)</f>
        <v>198</v>
      </c>
      <c r="G604" s="9">
        <f t="shared" si="9"/>
        <v>1980</v>
      </c>
      <c r="H604" s="9"/>
    </row>
    <row r="605" s="2" customFormat="1" ht="31.2" spans="1:8">
      <c r="A605" s="6">
        <v>603</v>
      </c>
      <c r="B605" s="6">
        <v>11283011</v>
      </c>
      <c r="C605" s="6" t="s">
        <v>627</v>
      </c>
      <c r="D605" s="6" t="s">
        <v>20</v>
      </c>
      <c r="E605" s="6">
        <v>20</v>
      </c>
      <c r="F605" s="9">
        <f>VLOOKUP(B605,[1]接触网配件!$B$3:$K$617,10,FALSE)</f>
        <v>0.9</v>
      </c>
      <c r="G605" s="9">
        <f t="shared" si="9"/>
        <v>18</v>
      </c>
      <c r="H605" s="9"/>
    </row>
    <row r="606" s="2" customFormat="1" spans="1:8">
      <c r="A606" s="6">
        <v>604</v>
      </c>
      <c r="B606" s="6">
        <v>11288806</v>
      </c>
      <c r="C606" s="6" t="s">
        <v>628</v>
      </c>
      <c r="D606" s="6" t="s">
        <v>160</v>
      </c>
      <c r="E606" s="6">
        <v>1</v>
      </c>
      <c r="F606" s="9">
        <f>VLOOKUP(B606,[1]接触网配件!$B$3:$K$617,10,FALSE)</f>
        <v>743</v>
      </c>
      <c r="G606" s="9">
        <f t="shared" si="9"/>
        <v>743</v>
      </c>
      <c r="H606" s="9"/>
    </row>
    <row r="607" s="2" customFormat="1" spans="1:8">
      <c r="A607" s="6">
        <v>605</v>
      </c>
      <c r="B607" s="6">
        <v>11301780</v>
      </c>
      <c r="C607" s="6" t="s">
        <v>629</v>
      </c>
      <c r="D607" s="6" t="s">
        <v>160</v>
      </c>
      <c r="E607" s="6">
        <v>1</v>
      </c>
      <c r="F607" s="9">
        <f>VLOOKUP(B607,[1]接触网配件!$B$3:$K$617,10,FALSE)</f>
        <v>743</v>
      </c>
      <c r="G607" s="9">
        <f t="shared" si="9"/>
        <v>743</v>
      </c>
      <c r="H607" s="9"/>
    </row>
    <row r="608" s="2" customFormat="1" spans="1:8">
      <c r="A608" s="6">
        <v>606</v>
      </c>
      <c r="B608" s="6">
        <v>11313449</v>
      </c>
      <c r="C608" s="6" t="s">
        <v>630</v>
      </c>
      <c r="D608" s="6" t="s">
        <v>10</v>
      </c>
      <c r="E608" s="6">
        <v>20</v>
      </c>
      <c r="F608" s="9">
        <f>VLOOKUP(B608,[1]接触网配件!$B$3:$K$617,10,FALSE)</f>
        <v>89</v>
      </c>
      <c r="G608" s="9">
        <f t="shared" si="9"/>
        <v>1780</v>
      </c>
      <c r="H608" s="9"/>
    </row>
    <row r="609" s="2" customFormat="1" spans="1:8">
      <c r="A609" s="6">
        <v>607</v>
      </c>
      <c r="B609" s="6">
        <v>11338871</v>
      </c>
      <c r="C609" s="6" t="s">
        <v>631</v>
      </c>
      <c r="D609" s="6" t="s">
        <v>431</v>
      </c>
      <c r="E609" s="6">
        <v>20</v>
      </c>
      <c r="F609" s="9">
        <f>VLOOKUP(B609,[1]接触网配件!$B$3:$K$617,10,FALSE)</f>
        <v>62</v>
      </c>
      <c r="G609" s="9">
        <f t="shared" si="9"/>
        <v>1240</v>
      </c>
      <c r="H609" s="9"/>
    </row>
    <row r="610" s="2" customFormat="1" ht="31.2" spans="1:8">
      <c r="A610" s="6">
        <v>608</v>
      </c>
      <c r="B610" s="6">
        <v>11354692</v>
      </c>
      <c r="C610" s="6" t="s">
        <v>632</v>
      </c>
      <c r="D610" s="6" t="s">
        <v>20</v>
      </c>
      <c r="E610" s="6">
        <v>20</v>
      </c>
      <c r="F610" s="9">
        <f>VLOOKUP(B610,[1]接触网配件!$B$3:$K$617,10,FALSE)</f>
        <v>3</v>
      </c>
      <c r="G610" s="9">
        <f t="shared" si="9"/>
        <v>60</v>
      </c>
      <c r="H610" s="9"/>
    </row>
    <row r="611" s="2" customFormat="1" ht="31.2" spans="1:8">
      <c r="A611" s="6">
        <v>609</v>
      </c>
      <c r="B611" s="6">
        <v>11359134</v>
      </c>
      <c r="C611" s="6" t="s">
        <v>633</v>
      </c>
      <c r="D611" s="6" t="s">
        <v>431</v>
      </c>
      <c r="E611" s="6">
        <v>5</v>
      </c>
      <c r="F611" s="9">
        <f>VLOOKUP(B611,[1]接触网配件!$B$3:$K$617,10,FALSE)</f>
        <v>99</v>
      </c>
      <c r="G611" s="9">
        <f t="shared" si="9"/>
        <v>495</v>
      </c>
      <c r="H611" s="9"/>
    </row>
    <row r="612" s="2" customFormat="1" spans="1:8">
      <c r="A612" s="6">
        <v>610</v>
      </c>
      <c r="B612" s="6">
        <v>11373119</v>
      </c>
      <c r="C612" s="6" t="s">
        <v>634</v>
      </c>
      <c r="D612" s="6" t="s">
        <v>10</v>
      </c>
      <c r="E612" s="6">
        <v>5</v>
      </c>
      <c r="F612" s="9">
        <f>VLOOKUP(B612,[1]接触网配件!$B$3:$K$617,10,FALSE)</f>
        <v>33</v>
      </c>
      <c r="G612" s="9">
        <f t="shared" si="9"/>
        <v>165</v>
      </c>
      <c r="H612" s="9"/>
    </row>
    <row r="613" s="2" customFormat="1" ht="31.2" spans="1:8">
      <c r="A613" s="6">
        <v>611</v>
      </c>
      <c r="B613" s="6">
        <v>11385334</v>
      </c>
      <c r="C613" s="6" t="s">
        <v>635</v>
      </c>
      <c r="D613" s="6" t="s">
        <v>70</v>
      </c>
      <c r="E613" s="6">
        <v>200</v>
      </c>
      <c r="F613" s="9">
        <f>VLOOKUP(B613,[1]接触网配件!$B$3:$K$617,10,FALSE)</f>
        <v>16</v>
      </c>
      <c r="G613" s="9">
        <f t="shared" si="9"/>
        <v>3200</v>
      </c>
      <c r="H613" s="9"/>
    </row>
    <row r="614" s="2" customFormat="1" spans="1:8">
      <c r="A614" s="6">
        <v>612</v>
      </c>
      <c r="B614" s="6">
        <v>11385363</v>
      </c>
      <c r="C614" s="6" t="s">
        <v>636</v>
      </c>
      <c r="D614" s="6" t="s">
        <v>10</v>
      </c>
      <c r="E614" s="6">
        <v>1</v>
      </c>
      <c r="F614" s="9">
        <f>VLOOKUP(B614,[1]接触网配件!$B$3:$K$617,10,FALSE)</f>
        <v>356</v>
      </c>
      <c r="G614" s="9">
        <f t="shared" si="9"/>
        <v>356</v>
      </c>
      <c r="H614" s="9"/>
    </row>
    <row r="615" s="2" customFormat="1" spans="1:8">
      <c r="A615" s="6">
        <v>613</v>
      </c>
      <c r="B615" s="6">
        <v>11428832</v>
      </c>
      <c r="C615" s="6" t="s">
        <v>637</v>
      </c>
      <c r="D615" s="6" t="s">
        <v>10</v>
      </c>
      <c r="E615" s="6">
        <v>5</v>
      </c>
      <c r="F615" s="9">
        <f>VLOOKUP(B615,[1]接触网配件!$B$3:$K$617,10,FALSE)</f>
        <v>83</v>
      </c>
      <c r="G615" s="9">
        <f t="shared" si="9"/>
        <v>415</v>
      </c>
      <c r="H615" s="9"/>
    </row>
    <row r="616" s="2" customFormat="1" ht="31.2" spans="1:10">
      <c r="A616" s="6"/>
      <c r="B616" s="6" t="s">
        <v>638</v>
      </c>
      <c r="C616" s="6"/>
      <c r="D616" s="6"/>
      <c r="E616" s="6"/>
      <c r="F616" s="9"/>
      <c r="G616" s="9">
        <f>SUM(G3:G615)</f>
        <v>1675147</v>
      </c>
      <c r="H616" s="9"/>
      <c r="J616" s="2">
        <v>1675147</v>
      </c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2018-04-13T04:07:00Z</dcterms:created>
  <dcterms:modified xsi:type="dcterms:W3CDTF">2018-04-24T11:37:25Z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