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7965" activeTab="1"/>
  </bookViews>
  <sheets>
    <sheet name="目录" sheetId="1" r:id="rId1"/>
    <sheet name="明细" sheetId="2" r:id="rId2"/>
  </sheets>
  <definedNames>
    <definedName name="_xlnm._FilterDatabase" localSheetId="0" hidden="1">目录!$A$2:$O$3</definedName>
    <definedName name="_xlnm._FilterDatabase" localSheetId="1" hidden="1">明细!$A$1:$AD$8</definedName>
  </definedNames>
  <calcPr calcId="144525" concurrentCalc="0"/>
</workbook>
</file>

<file path=xl/sharedStrings.xml><?xml version="1.0" encoding="utf-8"?>
<sst xmlns="http://schemas.openxmlformats.org/spreadsheetml/2006/main" count="85" uniqueCount="64">
  <si>
    <t>神东煤炭集团2018年7月第8批国产物资公开招标集中采购方案</t>
  </si>
  <si>
    <t>包号</t>
  </si>
  <si>
    <t>物资分类</t>
  </si>
  <si>
    <t>种类</t>
  </si>
  <si>
    <t>采购渠道</t>
  </si>
  <si>
    <t>采购方式</t>
  </si>
  <si>
    <t>供货范围、技术参数及要求</t>
  </si>
  <si>
    <t>投标要求</t>
  </si>
  <si>
    <t>评标方式</t>
  </si>
  <si>
    <t>采购方案编号</t>
  </si>
  <si>
    <t>采购方案包号</t>
  </si>
  <si>
    <t>计划接收日期</t>
  </si>
  <si>
    <t>交货期</t>
  </si>
  <si>
    <t>业务员</t>
  </si>
  <si>
    <t>备注</t>
  </si>
  <si>
    <t>会议意见</t>
  </si>
  <si>
    <t>CSIEZB180305380020</t>
  </si>
  <si>
    <t>减速器</t>
  </si>
  <si>
    <t>委托工程公司</t>
  </si>
  <si>
    <t>公开招标</t>
  </si>
  <si>
    <t>附标书</t>
  </si>
  <si>
    <t>1.投标人必须是生产厂商；
2.需要提供煤安证。</t>
  </si>
  <si>
    <t>最低评价价法</t>
  </si>
  <si>
    <t>接到中标通知书后90日内交货</t>
  </si>
  <si>
    <t>李慧萍</t>
  </si>
  <si>
    <t>同意</t>
  </si>
  <si>
    <t>序号</t>
  </si>
  <si>
    <t>物料编码</t>
  </si>
  <si>
    <t>物料描述</t>
  </si>
  <si>
    <t>技术文件</t>
  </si>
  <si>
    <t>数量</t>
  </si>
  <si>
    <t>计量单位</t>
  </si>
  <si>
    <t>计划编号</t>
  </si>
  <si>
    <t>计划行项目编号</t>
  </si>
  <si>
    <t>采购组</t>
  </si>
  <si>
    <t>计划接收时间</t>
  </si>
  <si>
    <t>交货日期</t>
  </si>
  <si>
    <t>购物车编号</t>
  </si>
  <si>
    <t>购物车行项目</t>
  </si>
  <si>
    <t>资金来源</t>
  </si>
  <si>
    <t>申请部门</t>
  </si>
  <si>
    <t>总计</t>
  </si>
  <si>
    <t>减速器（国产）-通用</t>
  </si>
  <si>
    <t>附技术文件</t>
  </si>
  <si>
    <t>台</t>
  </si>
  <si>
    <t>输送机采购组</t>
  </si>
  <si>
    <t>神华生产物资采购申请</t>
  </si>
  <si>
    <t>神东煤炭集团神华皮带机公司托辊车间刘素平0477-8202049</t>
  </si>
  <si>
    <t>SD4-SC-Z023-需3000209867-申1002802632-C类TD210120180600211,皮带机托辊车间杜保0477-8202049，中标后需到现场确认</t>
  </si>
  <si>
    <t>减速器\PF032K\i=45\无逆止器\左出轴\国产</t>
  </si>
  <si>
    <t>神东煤炭分公司上湾煤矿运转二队原育敏18047378515</t>
  </si>
  <si>
    <t>SD4-SC-Z006-需3000211384-申1002815082-移4502248071-C类上湾煤矿运转二队 原育敏18047378515</t>
  </si>
  <si>
    <t>神东煤炭分公司设备管理中心运行部杨瑞民15991235697</t>
  </si>
  <si>
    <t>SD4-SC-Z020-需3000210821-申1002835517-移4502253068-C类设备管理中心运行部 杨瑞民15991235697标书ID号：TD210120180600296。</t>
  </si>
  <si>
    <t>劳保用品</t>
  </si>
  <si>
    <t>褥胎\1200×2100mm 重2kg 每隔15cm绗一道 仿羊绒或仿鹅绒</t>
  </si>
  <si>
    <t>块</t>
  </si>
  <si>
    <t>后勤物资采购组</t>
  </si>
  <si>
    <t>收到中标通知书后30天</t>
  </si>
  <si>
    <t>神东煤炭集团鄂尔多斯市神东检测有限责任公司仪器材料管理室高春涛0477-8282976</t>
  </si>
  <si>
    <t>地面夏装工作服\155-195# 带编号\通用\深蓝色</t>
  </si>
  <si>
    <t>套</t>
  </si>
  <si>
    <t>神东煤炭分公司保德煤矿经营办吴世兴0912-8211074</t>
  </si>
  <si>
    <t>16518套、17021套、17590套、 18012套、1859套保德煤矿经营办 吴世兴0912-8211074</t>
  </si>
</sst>
</file>

<file path=xl/styles.xml><?xml version="1.0" encoding="utf-8"?>
<styleSheet xmlns="http://schemas.openxmlformats.org/spreadsheetml/2006/main">
  <numFmts count="7">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yyyy/m/d;@"/>
    <numFmt numFmtId="177" formatCode="0;[Red]0"/>
    <numFmt numFmtId="178" formatCode="000000"/>
  </numFmts>
  <fonts count="29">
    <font>
      <sz val="12"/>
      <name val="宋体"/>
      <charset val="134"/>
    </font>
    <font>
      <sz val="11"/>
      <color theme="1"/>
      <name val="宋体"/>
      <charset val="134"/>
      <scheme val="minor"/>
    </font>
    <font>
      <b/>
      <sz val="11"/>
      <color theme="1"/>
      <name val="宋体"/>
      <charset val="134"/>
      <scheme val="minor"/>
    </font>
    <font>
      <b/>
      <sz val="11"/>
      <name val="宋体"/>
      <charset val="134"/>
      <scheme val="minor"/>
    </font>
    <font>
      <sz val="11"/>
      <name val="宋体"/>
      <charset val="134"/>
      <scheme val="minor"/>
    </font>
    <font>
      <sz val="10"/>
      <name val="宋体"/>
      <charset val="134"/>
      <scheme val="minor"/>
    </font>
    <font>
      <sz val="10"/>
      <color theme="1"/>
      <name val="宋体"/>
      <charset val="134"/>
    </font>
    <font>
      <sz val="14"/>
      <color theme="1"/>
      <name val="方正小标宋简体"/>
      <charset val="134"/>
    </font>
    <font>
      <b/>
      <sz val="10"/>
      <name val="宋体"/>
      <charset val="134"/>
    </font>
    <font>
      <b/>
      <sz val="18"/>
      <color theme="3"/>
      <name val="宋体"/>
      <charset val="134"/>
      <scheme val="minor"/>
    </font>
    <font>
      <sz val="11"/>
      <color theme="1"/>
      <name val="宋体"/>
      <charset val="0"/>
      <scheme val="minor"/>
    </font>
    <font>
      <sz val="11"/>
      <color rgb="FF9C0006"/>
      <name val="宋体"/>
      <charset val="0"/>
      <scheme val="minor"/>
    </font>
    <font>
      <b/>
      <sz val="11"/>
      <color theme="3"/>
      <name val="宋体"/>
      <charset val="134"/>
      <scheme val="minor"/>
    </font>
    <font>
      <sz val="11"/>
      <color theme="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sz val="11"/>
      <color rgb="FFFA7D00"/>
      <name val="宋体"/>
      <charset val="0"/>
      <scheme val="minor"/>
    </font>
    <font>
      <sz val="11"/>
      <color indexed="8"/>
      <name val="宋体"/>
      <charset val="134"/>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2">
    <xf numFmtId="0" fontId="0" fillId="0" borderId="0">
      <alignment vertical="center"/>
    </xf>
    <xf numFmtId="42" fontId="1" fillId="0" borderId="0" applyFont="0" applyFill="0" applyBorder="0" applyAlignment="0" applyProtection="0">
      <alignment vertical="center"/>
    </xf>
    <xf numFmtId="0" fontId="10" fillId="6" borderId="0" applyNumberFormat="0" applyBorder="0" applyAlignment="0" applyProtection="0">
      <alignment vertical="center"/>
    </xf>
    <xf numFmtId="0" fontId="15" fillId="12" borderId="3" applyNumberFormat="0" applyAlignment="0" applyProtection="0">
      <alignment vertical="center"/>
    </xf>
    <xf numFmtId="44" fontId="1" fillId="0" borderId="0" applyFont="0" applyFill="0" applyBorder="0" applyAlignment="0" applyProtection="0">
      <alignment vertical="center"/>
    </xf>
    <xf numFmtId="0" fontId="0" fillId="0" borderId="0">
      <alignment vertical="center"/>
    </xf>
    <xf numFmtId="41" fontId="1" fillId="0" borderId="0" applyFont="0" applyFill="0" applyBorder="0" applyAlignment="0" applyProtection="0">
      <alignment vertical="center"/>
    </xf>
    <xf numFmtId="0" fontId="10" fillId="8" borderId="0" applyNumberFormat="0" applyBorder="0" applyAlignment="0" applyProtection="0">
      <alignment vertical="center"/>
    </xf>
    <xf numFmtId="0" fontId="11" fillId="4" borderId="0" applyNumberFormat="0" applyBorder="0" applyAlignment="0" applyProtection="0">
      <alignment vertical="center"/>
    </xf>
    <xf numFmtId="43" fontId="1" fillId="0" borderId="0" applyFont="0" applyFill="0" applyBorder="0" applyAlignment="0" applyProtection="0">
      <alignment vertical="center"/>
    </xf>
    <xf numFmtId="0" fontId="13" fillId="11" borderId="0" applyNumberFormat="0" applyBorder="0" applyAlignment="0" applyProtection="0">
      <alignment vertical="center"/>
    </xf>
    <xf numFmtId="0" fontId="16" fillId="0" borderId="0" applyNumberFormat="0" applyFill="0" applyBorder="0" applyAlignment="0" applyProtection="0">
      <alignment vertical="center"/>
    </xf>
    <xf numFmtId="9" fontId="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 fillId="13" borderId="4" applyNumberFormat="0" applyFont="0" applyAlignment="0" applyProtection="0">
      <alignment vertical="center"/>
    </xf>
    <xf numFmtId="0" fontId="13" fillId="15"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 applyNumberFormat="0" applyFill="0" applyAlignment="0" applyProtection="0">
      <alignment vertical="center"/>
    </xf>
    <xf numFmtId="0" fontId="14" fillId="0" borderId="2" applyNumberFormat="0" applyFill="0" applyAlignment="0" applyProtection="0">
      <alignment vertical="center"/>
    </xf>
    <xf numFmtId="0" fontId="13" fillId="21" borderId="0" applyNumberFormat="0" applyBorder="0" applyAlignment="0" applyProtection="0">
      <alignment vertical="center"/>
    </xf>
    <xf numFmtId="0" fontId="12" fillId="0" borderId="7" applyNumberFormat="0" applyFill="0" applyAlignment="0" applyProtection="0">
      <alignment vertical="center"/>
    </xf>
    <xf numFmtId="0" fontId="24" fillId="0" borderId="0"/>
    <xf numFmtId="0" fontId="13" fillId="20" borderId="0" applyNumberFormat="0" applyBorder="0" applyAlignment="0" applyProtection="0">
      <alignment vertical="center"/>
    </xf>
    <xf numFmtId="0" fontId="25" fillId="25" borderId="8" applyNumberFormat="0" applyAlignment="0" applyProtection="0">
      <alignment vertical="center"/>
    </xf>
    <xf numFmtId="0" fontId="26" fillId="25" borderId="3" applyNumberFormat="0" applyAlignment="0" applyProtection="0">
      <alignment vertical="center"/>
    </xf>
    <xf numFmtId="0" fontId="20" fillId="18" borderId="5" applyNumberFormat="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23" fillId="0" borderId="6" applyNumberFormat="0" applyFill="0" applyAlignment="0" applyProtection="0">
      <alignment vertical="center"/>
    </xf>
    <xf numFmtId="0" fontId="27" fillId="0" borderId="9" applyNumberFormat="0" applyFill="0" applyAlignment="0" applyProtection="0">
      <alignment vertical="center"/>
    </xf>
    <xf numFmtId="0" fontId="28" fillId="30" borderId="0" applyNumberFormat="0" applyBorder="0" applyAlignment="0" applyProtection="0">
      <alignment vertical="center"/>
    </xf>
    <xf numFmtId="0" fontId="18" fillId="14" borderId="0" applyNumberFormat="0" applyBorder="0" applyAlignment="0" applyProtection="0">
      <alignment vertical="center"/>
    </xf>
    <xf numFmtId="0" fontId="10" fillId="22" borderId="0" applyNumberFormat="0" applyBorder="0" applyAlignment="0" applyProtection="0">
      <alignment vertical="center"/>
    </xf>
    <xf numFmtId="0" fontId="13" fillId="32" borderId="0" applyNumberFormat="0" applyBorder="0" applyAlignment="0" applyProtection="0">
      <alignment vertical="center"/>
    </xf>
    <xf numFmtId="0" fontId="10" fillId="5" borderId="0" applyNumberFormat="0" applyBorder="0" applyAlignment="0" applyProtection="0">
      <alignment vertical="center"/>
    </xf>
    <xf numFmtId="0" fontId="10" fillId="33"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3" fillId="31" borderId="0" applyNumberFormat="0" applyBorder="0" applyAlignment="0" applyProtection="0">
      <alignment vertical="center"/>
    </xf>
    <xf numFmtId="0" fontId="13" fillId="24" borderId="0" applyNumberFormat="0" applyBorder="0" applyAlignment="0" applyProtection="0">
      <alignment vertical="center"/>
    </xf>
    <xf numFmtId="0" fontId="10" fillId="26" borderId="0" applyNumberFormat="0" applyBorder="0" applyAlignment="0" applyProtection="0">
      <alignment vertical="center"/>
    </xf>
    <xf numFmtId="0" fontId="10" fillId="17" borderId="0" applyNumberFormat="0" applyBorder="0" applyAlignment="0" applyProtection="0">
      <alignment vertical="center"/>
    </xf>
    <xf numFmtId="0" fontId="13" fillId="9" borderId="0" applyNumberFormat="0" applyBorder="0" applyAlignment="0" applyProtection="0">
      <alignment vertical="center"/>
    </xf>
    <xf numFmtId="0" fontId="10" fillId="7" borderId="0" applyNumberFormat="0" applyBorder="0" applyAlignment="0" applyProtection="0">
      <alignment vertical="center"/>
    </xf>
    <xf numFmtId="0" fontId="13" fillId="10" borderId="0" applyNumberFormat="0" applyBorder="0" applyAlignment="0" applyProtection="0">
      <alignment vertical="center"/>
    </xf>
    <xf numFmtId="0" fontId="13" fillId="23" borderId="0" applyNumberFormat="0" applyBorder="0" applyAlignment="0" applyProtection="0">
      <alignment vertical="center"/>
    </xf>
    <xf numFmtId="0" fontId="10" fillId="16" borderId="0" applyNumberFormat="0" applyBorder="0" applyAlignment="0" applyProtection="0">
      <alignment vertical="center"/>
    </xf>
    <xf numFmtId="0" fontId="13" fillId="19" borderId="0" applyNumberFormat="0" applyBorder="0" applyAlignment="0" applyProtection="0">
      <alignment vertical="center"/>
    </xf>
    <xf numFmtId="0" fontId="0" fillId="0" borderId="0"/>
  </cellStyleXfs>
  <cellXfs count="41">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178" fontId="1" fillId="0" borderId="0" xfId="0" applyNumberFormat="1" applyFont="1" applyFill="1" applyBorder="1" applyAlignment="1">
      <alignment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1" fillId="0" borderId="1" xfId="0" applyFont="1" applyFill="1" applyBorder="1" applyAlignment="1">
      <alignment vertical="center"/>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vertical="center" wrapText="1"/>
    </xf>
    <xf numFmtId="0" fontId="3" fillId="0" borderId="1" xfId="0" applyFont="1" applyFill="1" applyBorder="1" applyAlignment="1">
      <alignment vertical="center" wrapText="1"/>
    </xf>
    <xf numFmtId="0" fontId="1" fillId="0" borderId="1" xfId="0" applyFont="1" applyFill="1" applyBorder="1" applyAlignment="1">
      <alignment horizontal="center" vertical="center"/>
    </xf>
    <xf numFmtId="177" fontId="1" fillId="0" borderId="1" xfId="0" applyNumberFormat="1" applyFont="1" applyFill="1" applyBorder="1" applyAlignment="1">
      <alignment vertical="center"/>
    </xf>
    <xf numFmtId="178" fontId="4" fillId="0" borderId="1" xfId="0" applyNumberFormat="1" applyFont="1" applyFill="1" applyBorder="1" applyAlignment="1">
      <alignment vertical="center" wrapText="1"/>
    </xf>
    <xf numFmtId="0" fontId="5" fillId="0" borderId="1" xfId="0"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4" fillId="0" borderId="0" xfId="0" applyFont="1" applyFill="1" applyAlignment="1">
      <alignment vertical="center"/>
    </xf>
    <xf numFmtId="0" fontId="4" fillId="0" borderId="0" xfId="0" applyFont="1" applyFill="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left" vertical="center" wrapText="1"/>
    </xf>
    <xf numFmtId="176" fontId="1" fillId="0" borderId="0" xfId="0" applyNumberFormat="1"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0" borderId="1" xfId="51" applyNumberFormat="1" applyFont="1" applyFill="1" applyBorder="1" applyAlignment="1">
      <alignment horizontal="center" vertical="center" wrapText="1"/>
    </xf>
    <xf numFmtId="0" fontId="8" fillId="0" borderId="1" xfId="51" applyNumberFormat="1"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vertical="center"/>
    </xf>
    <xf numFmtId="0" fontId="6" fillId="0" borderId="1" xfId="0" applyFont="1" applyFill="1" applyBorder="1" applyAlignment="1">
      <alignment horizontal="left" vertical="center" wrapText="1"/>
    </xf>
    <xf numFmtId="178" fontId="7" fillId="0" borderId="0" xfId="0" applyNumberFormat="1" applyFont="1" applyFill="1" applyBorder="1" applyAlignment="1">
      <alignment horizontal="center" vertical="center" wrapText="1"/>
    </xf>
    <xf numFmtId="176" fontId="7" fillId="0" borderId="0" xfId="0" applyNumberFormat="1" applyFont="1" applyFill="1" applyBorder="1" applyAlignment="1">
      <alignment horizontal="center" vertical="center" wrapText="1"/>
    </xf>
    <xf numFmtId="178" fontId="8" fillId="0" borderId="1" xfId="24" applyNumberFormat="1" applyFont="1" applyFill="1" applyBorder="1" applyAlignment="1">
      <alignment horizontal="center" vertical="center" wrapText="1"/>
    </xf>
    <xf numFmtId="178" fontId="8" fillId="0" borderId="1" xfId="51" applyNumberFormat="1" applyFont="1" applyFill="1" applyBorder="1" applyAlignment="1">
      <alignment horizontal="center" vertical="center" wrapText="1"/>
    </xf>
    <xf numFmtId="176" fontId="8" fillId="0" borderId="1" xfId="51" applyNumberFormat="1" applyFont="1" applyFill="1" applyBorder="1" applyAlignment="1">
      <alignment horizontal="center" vertical="center" wrapText="1"/>
    </xf>
    <xf numFmtId="0" fontId="8" fillId="0" borderId="1" xfId="0" applyFont="1" applyFill="1" applyBorder="1" applyAlignment="1">
      <alignment vertical="center" wrapText="1"/>
    </xf>
    <xf numFmtId="177" fontId="6" fillId="0" borderId="1" xfId="0" applyNumberFormat="1" applyFont="1" applyFill="1" applyBorder="1" applyAlignment="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常规_08年寄售物资明细(1-6类)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常规_整理后的5次目录（5.25） 2 2 2" xfId="24"/>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目录 2 4 2 2" xfId="51"/>
  </cellStyles>
  <dxfs count="1">
    <dxf>
      <font>
        <color rgb="FF9C0006"/>
      </font>
      <fill>
        <patternFill patternType="solid">
          <bgColor rgb="FFFFC7CE"/>
        </patternFill>
      </fill>
    </dxf>
  </dxfs>
  <tableStyles count="0" defaultTableStyle="TableStyleMedium2"/>
  <colors>
    <mruColors>
      <color rgb="001BFB1B"/>
      <color rgb="0000B0F0"/>
      <color rgb="0047F91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5</xdr:col>
          <xdr:colOff>5080</xdr:colOff>
          <xdr:row>2</xdr:row>
          <xdr:rowOff>94615</xdr:rowOff>
        </xdr:from>
        <xdr:to>
          <xdr:col>5</xdr:col>
          <xdr:colOff>662305</xdr:colOff>
          <xdr:row>2</xdr:row>
          <xdr:rowOff>466090</xdr:rowOff>
        </xdr:to>
        <xdr:sp>
          <xdr:nvSpPr>
            <xdr:cNvPr id="1047" name="Object 23" hidden="1">
              <a:extLst>
                <a:ext uri="{63B3BB69-23CF-44E3-9099-C40C66FF867C}">
                  <a14:compatExt spid="_x0000_s1047"/>
                </a:ext>
              </a:extLst>
            </xdr:cNvPr>
            <xdr:cNvSpPr/>
          </xdr:nvSpPr>
          <xdr:spPr>
            <a:xfrm>
              <a:off x="4262755" y="1123315"/>
              <a:ext cx="657225" cy="371475"/>
            </a:xfrm>
            <a:prstGeom prst="rect">
              <a:avLst/>
            </a:prstGeom>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image" Target="../media/image1.e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
  <sheetViews>
    <sheetView workbookViewId="0">
      <selection activeCell="F6" sqref="F6"/>
    </sheetView>
  </sheetViews>
  <sheetFormatPr defaultColWidth="8.25" defaultRowHeight="39" customHeight="1" outlineLevelRow="2"/>
  <cols>
    <col min="1" max="1" width="18.25" style="3" customWidth="1"/>
    <col min="2" max="2" width="9.875" style="3" customWidth="1"/>
    <col min="3" max="3" width="6.875" style="3" customWidth="1"/>
    <col min="4" max="4" width="10.375" style="1" customWidth="1"/>
    <col min="5" max="5" width="10.5" style="3" customWidth="1"/>
    <col min="6" max="6" width="9.25" style="1" customWidth="1"/>
    <col min="7" max="7" width="23.625" style="24" customWidth="1"/>
    <col min="8" max="8" width="15.625" style="1" customWidth="1"/>
    <col min="9" max="10" width="15.625" style="5" customWidth="1"/>
    <col min="11" max="11" width="15.625" style="25" customWidth="1"/>
    <col min="12" max="12" width="15.625" style="1" customWidth="1"/>
    <col min="13" max="13" width="15.625" style="3" customWidth="1"/>
    <col min="14" max="18" width="15.625" style="1" customWidth="1"/>
    <col min="19" max="16384" width="8.25" style="1"/>
  </cols>
  <sheetData>
    <row r="1" s="1" customFormat="1" ht="42" customHeight="1" spans="1:15">
      <c r="A1" s="26" t="s">
        <v>0</v>
      </c>
      <c r="B1" s="26"/>
      <c r="C1" s="26"/>
      <c r="D1" s="26"/>
      <c r="E1" s="26"/>
      <c r="F1" s="26"/>
      <c r="G1" s="27"/>
      <c r="H1" s="26"/>
      <c r="I1" s="34"/>
      <c r="J1" s="34"/>
      <c r="K1" s="35"/>
      <c r="L1" s="26"/>
      <c r="M1" s="26"/>
      <c r="N1" s="26"/>
      <c r="O1" s="26"/>
    </row>
    <row r="2" s="23" customFormat="1" customHeight="1" spans="1:15">
      <c r="A2" s="28" t="s">
        <v>1</v>
      </c>
      <c r="B2" s="28" t="s">
        <v>2</v>
      </c>
      <c r="C2" s="28" t="s">
        <v>3</v>
      </c>
      <c r="D2" s="29" t="s">
        <v>4</v>
      </c>
      <c r="E2" s="28" t="s">
        <v>5</v>
      </c>
      <c r="F2" s="28" t="s">
        <v>6</v>
      </c>
      <c r="G2" s="28" t="s">
        <v>7</v>
      </c>
      <c r="H2" s="28" t="s">
        <v>8</v>
      </c>
      <c r="I2" s="36" t="s">
        <v>9</v>
      </c>
      <c r="J2" s="37" t="s">
        <v>10</v>
      </c>
      <c r="K2" s="38" t="s">
        <v>11</v>
      </c>
      <c r="L2" s="28" t="s">
        <v>12</v>
      </c>
      <c r="M2" s="28" t="s">
        <v>13</v>
      </c>
      <c r="N2" s="28" t="s">
        <v>14</v>
      </c>
      <c r="O2" s="39" t="s">
        <v>15</v>
      </c>
    </row>
    <row r="3" s="23" customFormat="1" customHeight="1" spans="1:15">
      <c r="A3" s="30" t="s">
        <v>16</v>
      </c>
      <c r="B3" s="30" t="s">
        <v>17</v>
      </c>
      <c r="C3" s="30">
        <v>4</v>
      </c>
      <c r="D3" s="31" t="s">
        <v>18</v>
      </c>
      <c r="E3" s="30" t="s">
        <v>19</v>
      </c>
      <c r="F3" s="32" t="s">
        <v>20</v>
      </c>
      <c r="G3" s="33" t="s">
        <v>21</v>
      </c>
      <c r="H3" s="31" t="s">
        <v>22</v>
      </c>
      <c r="I3" s="40">
        <v>21012018070062</v>
      </c>
      <c r="J3" s="40">
        <v>2101201807243</v>
      </c>
      <c r="K3" s="32">
        <v>20180706</v>
      </c>
      <c r="L3" s="31" t="s">
        <v>23</v>
      </c>
      <c r="M3" s="30" t="s">
        <v>24</v>
      </c>
      <c r="N3" s="31"/>
      <c r="O3" s="30" t="s">
        <v>25</v>
      </c>
    </row>
  </sheetData>
  <autoFilter ref="A2:O3">
    <extLst/>
  </autoFilter>
  <mergeCells count="1">
    <mergeCell ref="A1:O1"/>
  </mergeCells>
  <conditionalFormatting sqref="B3">
    <cfRule type="duplicateValues" dxfId="0" priority="3"/>
  </conditionalFormatting>
  <pageMargins left="0.75" right="0.75" top="1" bottom="1" header="0.509027777777778" footer="0.509027777777778"/>
  <pageSetup paperSize="9" orientation="portrait"/>
  <headerFooter/>
  <drawing r:id="rId1"/>
  <legacyDrawing r:id="rId2"/>
  <oleObjects>
    <mc:AlternateContent xmlns:mc="http://schemas.openxmlformats.org/markup-compatibility/2006">
      <mc:Choice Requires="x14">
        <oleObject shapeId="1047" progId="Package" r:id="rId3" dvAspect="DVASPECT_ICON">
          <objectPr defaultSize="0" r:id="rId4">
            <anchor moveWithCells="1">
              <from>
                <xdr:col>5</xdr:col>
                <xdr:colOff>5080</xdr:colOff>
                <xdr:row>2</xdr:row>
                <xdr:rowOff>94615</xdr:rowOff>
              </from>
              <to>
                <xdr:col>5</xdr:col>
                <xdr:colOff>662305</xdr:colOff>
                <xdr:row>2</xdr:row>
                <xdr:rowOff>466090</xdr:rowOff>
              </to>
            </anchor>
          </objectPr>
        </oleObject>
      </mc:Choice>
      <mc:Fallback>
        <oleObject shapeId="1047" progId="Package" r:id="rId3" dvAspect="DVASPECT_ICON"/>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D23"/>
  <sheetViews>
    <sheetView tabSelected="1" workbookViewId="0">
      <selection activeCell="H13" sqref="H13"/>
    </sheetView>
  </sheetViews>
  <sheetFormatPr defaultColWidth="8.25" defaultRowHeight="24" customHeight="1"/>
  <cols>
    <col min="1" max="1" width="3.56666666666667" style="3" customWidth="1"/>
    <col min="2" max="2" width="12.3333333333333" style="1" customWidth="1"/>
    <col min="3" max="3" width="9.375" style="1"/>
    <col min="4" max="4" width="40.5666666666667" style="1" customWidth="1"/>
    <col min="5" max="5" width="14.375" style="4" customWidth="1"/>
    <col min="6" max="6" width="6.31666666666667" style="1" customWidth="1"/>
    <col min="7" max="7" width="5.3" style="1" customWidth="1"/>
    <col min="8" max="8" width="15.375" style="1" customWidth="1"/>
    <col min="9" max="9" width="15.375" style="3" customWidth="1"/>
    <col min="10" max="11" width="15.375" style="5" customWidth="1"/>
    <col min="12" max="12" width="9.34166666666667" style="1" customWidth="1"/>
    <col min="13" max="14" width="9.51666666666667" style="1"/>
    <col min="15" max="15" width="11.5" style="1"/>
    <col min="16" max="16" width="4.7" style="1" customWidth="1"/>
    <col min="17" max="17" width="17.8916666666667" style="1" customWidth="1"/>
    <col min="18" max="18" width="29.875" style="1" customWidth="1"/>
    <col min="19" max="19" width="20.7416666666667" style="1" customWidth="1"/>
    <col min="20" max="20" width="8.6" style="1"/>
    <col min="21" max="44" width="8.25" style="1"/>
    <col min="45" max="45" width="8.6" style="1"/>
    <col min="46" max="16384" width="8.25" style="1"/>
  </cols>
  <sheetData>
    <row r="1" s="1" customFormat="1" ht="43" customHeight="1" spans="1:19">
      <c r="A1" s="6" t="s">
        <v>26</v>
      </c>
      <c r="B1" s="6" t="s">
        <v>2</v>
      </c>
      <c r="C1" s="6" t="s">
        <v>27</v>
      </c>
      <c r="D1" s="6" t="s">
        <v>28</v>
      </c>
      <c r="E1" s="6" t="s">
        <v>29</v>
      </c>
      <c r="F1" s="6" t="s">
        <v>30</v>
      </c>
      <c r="G1" s="6" t="s">
        <v>31</v>
      </c>
      <c r="H1" s="7" t="s">
        <v>32</v>
      </c>
      <c r="I1" s="6" t="s">
        <v>33</v>
      </c>
      <c r="J1" s="7" t="s">
        <v>9</v>
      </c>
      <c r="K1" s="7" t="s">
        <v>10</v>
      </c>
      <c r="L1" s="6" t="s">
        <v>34</v>
      </c>
      <c r="M1" s="6" t="s">
        <v>35</v>
      </c>
      <c r="N1" s="6" t="s">
        <v>36</v>
      </c>
      <c r="O1" s="6" t="s">
        <v>37</v>
      </c>
      <c r="P1" s="6" t="s">
        <v>38</v>
      </c>
      <c r="Q1" s="6" t="s">
        <v>39</v>
      </c>
      <c r="R1" s="6" t="s">
        <v>40</v>
      </c>
      <c r="S1" s="6" t="s">
        <v>14</v>
      </c>
    </row>
    <row r="2" s="1" customFormat="1" hidden="1" customHeight="1" spans="1:19">
      <c r="A2" s="8"/>
      <c r="B2" s="9" t="s">
        <v>41</v>
      </c>
      <c r="C2" s="10"/>
      <c r="D2" s="10"/>
      <c r="E2" s="10"/>
      <c r="F2" s="10"/>
      <c r="G2" s="10"/>
      <c r="H2" s="10"/>
      <c r="I2" s="15"/>
      <c r="J2" s="16"/>
      <c r="K2" s="16"/>
      <c r="L2" s="10"/>
      <c r="M2" s="10"/>
      <c r="N2" s="10"/>
      <c r="O2" s="10"/>
      <c r="P2" s="10"/>
      <c r="Q2" s="10"/>
      <c r="R2" s="10"/>
      <c r="S2" s="8"/>
    </row>
    <row r="3" s="1" customFormat="1" customHeight="1" outlineLevel="1" spans="1:19">
      <c r="A3" s="8"/>
      <c r="B3" s="9" t="s">
        <v>17</v>
      </c>
      <c r="C3" s="10"/>
      <c r="D3" s="10"/>
      <c r="E3" s="10"/>
      <c r="F3" s="10"/>
      <c r="G3" s="10"/>
      <c r="H3" s="10"/>
      <c r="I3" s="15"/>
      <c r="J3" s="16"/>
      <c r="K3" s="16"/>
      <c r="L3" s="10"/>
      <c r="M3" s="10"/>
      <c r="N3" s="10"/>
      <c r="O3" s="10"/>
      <c r="P3" s="10"/>
      <c r="Q3" s="10"/>
      <c r="R3" s="10"/>
      <c r="S3" s="8"/>
    </row>
    <row r="4" s="1" customFormat="1" customHeight="1" outlineLevel="2" spans="1:19">
      <c r="A4" s="8">
        <f>COUNTIF(B$4:B4,B4)</f>
        <v>1</v>
      </c>
      <c r="B4" s="8" t="s">
        <v>17</v>
      </c>
      <c r="C4" s="10">
        <v>20000297</v>
      </c>
      <c r="D4" s="10" t="s">
        <v>42</v>
      </c>
      <c r="E4" s="10" t="s">
        <v>43</v>
      </c>
      <c r="F4" s="10">
        <v>1</v>
      </c>
      <c r="G4" s="10" t="s">
        <v>44</v>
      </c>
      <c r="H4" s="10">
        <v>1002832641</v>
      </c>
      <c r="I4" s="15">
        <v>10</v>
      </c>
      <c r="J4" s="16">
        <v>21012018070061</v>
      </c>
      <c r="K4" s="16">
        <v>2101201807243</v>
      </c>
      <c r="L4" s="10" t="s">
        <v>45</v>
      </c>
      <c r="M4" s="10">
        <v>20180706</v>
      </c>
      <c r="N4" s="10">
        <v>20181031</v>
      </c>
      <c r="O4" s="10">
        <v>1003279254</v>
      </c>
      <c r="P4" s="10">
        <v>1</v>
      </c>
      <c r="Q4" s="10" t="s">
        <v>46</v>
      </c>
      <c r="R4" s="10" t="s">
        <v>47</v>
      </c>
      <c r="S4" s="8" t="s">
        <v>48</v>
      </c>
    </row>
    <row r="5" s="1" customFormat="1" customHeight="1" outlineLevel="2" spans="1:19">
      <c r="A5" s="8">
        <f>COUNTIF(B$4:B5,B5)</f>
        <v>2</v>
      </c>
      <c r="B5" s="8" t="s">
        <v>17</v>
      </c>
      <c r="C5" s="10">
        <v>11696455</v>
      </c>
      <c r="D5" s="10" t="s">
        <v>49</v>
      </c>
      <c r="E5" s="10" t="s">
        <v>43</v>
      </c>
      <c r="F5" s="10">
        <v>1</v>
      </c>
      <c r="G5" s="10" t="s">
        <v>44</v>
      </c>
      <c r="H5" s="10">
        <v>1002832083</v>
      </c>
      <c r="I5" s="15">
        <v>10</v>
      </c>
      <c r="J5" s="16">
        <v>21012018070061</v>
      </c>
      <c r="K5" s="16">
        <v>2101201807243</v>
      </c>
      <c r="L5" s="10" t="s">
        <v>45</v>
      </c>
      <c r="M5" s="10">
        <v>20180706</v>
      </c>
      <c r="N5" s="10">
        <v>20181031</v>
      </c>
      <c r="O5" s="10">
        <v>1003279255</v>
      </c>
      <c r="P5" s="10">
        <v>1</v>
      </c>
      <c r="Q5" s="10" t="s">
        <v>46</v>
      </c>
      <c r="R5" s="10" t="s">
        <v>50</v>
      </c>
      <c r="S5" s="8" t="s">
        <v>51</v>
      </c>
    </row>
    <row r="6" s="1" customFormat="1" ht="15" customHeight="1" outlineLevel="2" spans="1:19">
      <c r="A6" s="8">
        <f>COUNTIF(B$4:B6,B6)</f>
        <v>3</v>
      </c>
      <c r="B6" s="8" t="s">
        <v>17</v>
      </c>
      <c r="C6" s="10">
        <v>20000297</v>
      </c>
      <c r="D6" s="10" t="s">
        <v>42</v>
      </c>
      <c r="E6" s="10" t="s">
        <v>43</v>
      </c>
      <c r="F6" s="10">
        <v>3</v>
      </c>
      <c r="G6" s="10" t="s">
        <v>44</v>
      </c>
      <c r="H6" s="10">
        <v>1002835602</v>
      </c>
      <c r="I6" s="15">
        <v>10</v>
      </c>
      <c r="J6" s="16">
        <v>21012018070061</v>
      </c>
      <c r="K6" s="16">
        <v>2101201807243</v>
      </c>
      <c r="L6" s="10" t="s">
        <v>45</v>
      </c>
      <c r="M6" s="10">
        <v>20180706</v>
      </c>
      <c r="N6" s="10">
        <v>20181130</v>
      </c>
      <c r="O6" s="10">
        <v>1003279344</v>
      </c>
      <c r="P6" s="10">
        <v>1</v>
      </c>
      <c r="Q6" s="10" t="s">
        <v>46</v>
      </c>
      <c r="R6" s="10" t="s">
        <v>52</v>
      </c>
      <c r="S6" s="8" t="s">
        <v>53</v>
      </c>
    </row>
    <row r="7" s="1" customFormat="1" ht="27" hidden="1" customHeight="1" spans="1:30">
      <c r="A7" s="8">
        <f>COUNTIF(B$4:B7,B7)-1</f>
        <v>0</v>
      </c>
      <c r="B7" s="11" t="s">
        <v>54</v>
      </c>
      <c r="C7" s="12">
        <v>10184288</v>
      </c>
      <c r="D7" s="13" t="s">
        <v>55</v>
      </c>
      <c r="E7" s="14"/>
      <c r="F7" s="12">
        <v>30</v>
      </c>
      <c r="G7" s="12" t="s">
        <v>56</v>
      </c>
      <c r="H7" s="11">
        <v>1002633823</v>
      </c>
      <c r="I7" s="11">
        <v>30</v>
      </c>
      <c r="J7" s="17">
        <v>21012018040105</v>
      </c>
      <c r="K7" s="17">
        <v>2101201805044</v>
      </c>
      <c r="L7" s="11" t="s">
        <v>57</v>
      </c>
      <c r="M7" s="11">
        <v>20180410</v>
      </c>
      <c r="N7" s="18" t="s">
        <v>58</v>
      </c>
      <c r="O7" s="11">
        <v>1002892640</v>
      </c>
      <c r="P7" s="11">
        <v>1</v>
      </c>
      <c r="Q7" s="11" t="s">
        <v>46</v>
      </c>
      <c r="R7" s="11" t="s">
        <v>59</v>
      </c>
      <c r="S7" s="12"/>
      <c r="T7" s="19"/>
      <c r="U7" s="19"/>
      <c r="V7" s="20"/>
      <c r="W7" s="20"/>
      <c r="X7" s="20"/>
      <c r="Y7" s="20"/>
      <c r="Z7" s="20"/>
      <c r="AA7" s="20"/>
      <c r="AB7" s="20"/>
      <c r="AC7" s="19"/>
      <c r="AD7" s="20"/>
    </row>
    <row r="8" s="2" customFormat="1" ht="27" hidden="1" customHeight="1" spans="1:30">
      <c r="A8" s="8">
        <v>88</v>
      </c>
      <c r="B8" s="11" t="s">
        <v>54</v>
      </c>
      <c r="C8" s="12">
        <v>11175465</v>
      </c>
      <c r="D8" s="13" t="s">
        <v>60</v>
      </c>
      <c r="E8" s="14"/>
      <c r="F8" s="12">
        <v>150</v>
      </c>
      <c r="G8" s="12" t="s">
        <v>61</v>
      </c>
      <c r="H8" s="11">
        <v>1002866883</v>
      </c>
      <c r="I8" s="11">
        <v>10</v>
      </c>
      <c r="J8" s="17">
        <v>21012018070062</v>
      </c>
      <c r="K8" s="17">
        <v>2101201807295</v>
      </c>
      <c r="L8" s="11" t="s">
        <v>57</v>
      </c>
      <c r="M8" s="11">
        <v>20180723</v>
      </c>
      <c r="N8" s="18">
        <v>20181025</v>
      </c>
      <c r="O8" s="11">
        <v>1003309602</v>
      </c>
      <c r="P8" s="11">
        <v>1</v>
      </c>
      <c r="Q8" s="11" t="s">
        <v>46</v>
      </c>
      <c r="R8" s="11" t="s">
        <v>62</v>
      </c>
      <c r="S8" s="12" t="s">
        <v>63</v>
      </c>
      <c r="T8" s="21"/>
      <c r="U8" s="21"/>
      <c r="V8" s="22"/>
      <c r="W8" s="22"/>
      <c r="X8" s="22"/>
      <c r="Y8" s="22"/>
      <c r="Z8" s="22"/>
      <c r="AA8" s="22"/>
      <c r="AB8" s="22"/>
      <c r="AC8" s="21"/>
      <c r="AD8" s="22"/>
    </row>
    <row r="9" s="1" customFormat="1" customHeight="1" spans="1:11">
      <c r="A9" s="3"/>
      <c r="E9" s="4"/>
      <c r="I9" s="3"/>
      <c r="J9" s="5"/>
      <c r="K9" s="5"/>
    </row>
    <row r="10" s="1" customFormat="1" customHeight="1" spans="1:11">
      <c r="A10" s="3"/>
      <c r="E10" s="4"/>
      <c r="I10" s="3"/>
      <c r="J10" s="5"/>
      <c r="K10" s="5"/>
    </row>
    <row r="11" s="1" customFormat="1" customHeight="1" spans="1:11">
      <c r="A11" s="3"/>
      <c r="E11" s="4"/>
      <c r="I11" s="3"/>
      <c r="J11" s="5"/>
      <c r="K11" s="5"/>
    </row>
    <row r="12" s="1" customFormat="1" customHeight="1" spans="1:11">
      <c r="A12" s="3"/>
      <c r="E12" s="4"/>
      <c r="I12" s="3"/>
      <c r="J12" s="5"/>
      <c r="K12" s="5"/>
    </row>
    <row r="13" s="1" customFormat="1" customHeight="1" spans="1:11">
      <c r="A13" s="3"/>
      <c r="E13" s="4"/>
      <c r="I13" s="3"/>
      <c r="J13" s="5"/>
      <c r="K13" s="5"/>
    </row>
    <row r="14" s="1" customFormat="1" customHeight="1" spans="1:11">
      <c r="A14" s="3"/>
      <c r="E14" s="4"/>
      <c r="I14" s="3"/>
      <c r="J14" s="5"/>
      <c r="K14" s="5"/>
    </row>
    <row r="15" s="1" customFormat="1" customHeight="1" spans="1:11">
      <c r="A15" s="3"/>
      <c r="E15" s="4"/>
      <c r="I15" s="3"/>
      <c r="J15" s="5"/>
      <c r="K15" s="5"/>
    </row>
    <row r="16" s="1" customFormat="1" customHeight="1" spans="1:11">
      <c r="A16" s="3"/>
      <c r="E16" s="4"/>
      <c r="I16" s="3"/>
      <c r="J16" s="5"/>
      <c r="K16" s="5"/>
    </row>
    <row r="17" s="1" customFormat="1" customHeight="1" spans="1:11">
      <c r="A17" s="3"/>
      <c r="E17" s="4"/>
      <c r="I17" s="3"/>
      <c r="J17" s="5"/>
      <c r="K17" s="5"/>
    </row>
    <row r="18" s="1" customFormat="1" customHeight="1" spans="1:11">
      <c r="A18" s="3"/>
      <c r="E18" s="4"/>
      <c r="I18" s="3"/>
      <c r="J18" s="5"/>
      <c r="K18" s="5"/>
    </row>
    <row r="19" s="1" customFormat="1" customHeight="1" spans="1:11">
      <c r="A19" s="3"/>
      <c r="E19" s="4"/>
      <c r="I19" s="3"/>
      <c r="J19" s="5"/>
      <c r="K19" s="5"/>
    </row>
    <row r="20" s="1" customFormat="1" customHeight="1" spans="1:11">
      <c r="A20" s="3"/>
      <c r="E20" s="4"/>
      <c r="I20" s="3"/>
      <c r="J20" s="5"/>
      <c r="K20" s="5"/>
    </row>
    <row r="21" s="1" customFormat="1" customHeight="1" spans="1:11">
      <c r="A21" s="3"/>
      <c r="E21" s="4"/>
      <c r="I21" s="3"/>
      <c r="J21" s="5"/>
      <c r="K21" s="5"/>
    </row>
    <row r="22" s="1" customFormat="1" customHeight="1" spans="1:11">
      <c r="A22" s="3"/>
      <c r="E22" s="4"/>
      <c r="I22" s="3"/>
      <c r="J22" s="5"/>
      <c r="K22" s="5"/>
    </row>
    <row r="23" s="1" customFormat="1" customHeight="1" spans="1:11">
      <c r="A23" s="3"/>
      <c r="E23" s="4"/>
      <c r="I23" s="3"/>
      <c r="J23" s="5"/>
      <c r="K23" s="5"/>
    </row>
  </sheetData>
  <autoFilter ref="A1:AD8">
    <filterColumn colId="2">
      <filters>
        <filter val="11225010"/>
        <filter val="11020211"/>
        <filter val="11020212"/>
        <filter val="11149112"/>
        <filter val="11020213"/>
        <filter val="11184813"/>
        <filter val="11929613"/>
        <filter val="10004114"/>
        <filter val="10185914"/>
        <filter val="11020214"/>
        <filter val="11149114"/>
        <filter val="10004115"/>
        <filter val="10005215"/>
        <filter val="10025115"/>
        <filter val="10188015"/>
        <filter val="10206815"/>
        <filter val="11020215"/>
        <filter val="11223015"/>
        <filter val="10004116"/>
        <filter val="10190416"/>
        <filter val="10695616"/>
        <filter val="11232916"/>
        <filter val="10004117"/>
        <filter val="10190417"/>
        <filter val="11021817"/>
        <filter val="10190418"/>
        <filter val="10645318"/>
        <filter val="11149118"/>
        <filter val="10166819"/>
        <filter val="10195319"/>
        <filter val="10645319"/>
        <filter val="10004420"/>
        <filter val="10190420"/>
        <filter val="10194220"/>
        <filter val="10190421"/>
        <filter val="10645321"/>
        <filter val="10170522"/>
        <filter val="10190422"/>
        <filter val="11872222"/>
        <filter val="10170523"/>
        <filter val="10190423"/>
        <filter val="11872223"/>
        <filter val="10166824"/>
        <filter val="11872224"/>
        <filter val="11020425"/>
        <filter val="11206725"/>
        <filter val="10109027"/>
        <filter val="11481827"/>
        <filter val="11886127"/>
        <filter val="10109028"/>
        <filter val="10173228"/>
        <filter val="11886128"/>
        <filter val="10109029"/>
        <filter val="10130329"/>
        <filter val="10172229"/>
        <filter val="11020429"/>
        <filter val="11886129"/>
        <filter val="10130330"/>
        <filter val="10056232"/>
        <filter val="10185932"/>
        <filter val="10207033"/>
        <filter val="10109034"/>
        <filter val="10173234"/>
        <filter val="20000345"/>
        <filter val="20000745"/>
        <filter val="10173235"/>
        <filter val="11906835"/>
        <filter val="20000246"/>
        <filter val="11906836"/>
        <filter val="10207037"/>
        <filter val="11906837"/>
        <filter val="10003038"/>
        <filter val="11906838"/>
        <filter val="10044739"/>
        <filter val="11929240"/>
        <filter val="10028841"/>
        <filter val="10100241"/>
        <filter val="10119241"/>
        <filter val="10186741"/>
        <filter val="10187243"/>
        <filter val="10028844"/>
        <filter val="10187244"/>
        <filter val="10194444"/>
        <filter val="10961244"/>
        <filter val="10766445"/>
        <filter val="11441645"/>
        <filter val="20000436"/>
        <filter val="10013846"/>
        <filter val="11209946"/>
        <filter val="10100247"/>
        <filter val="10100248"/>
        <filter val="10202848"/>
        <filter val="11018948"/>
        <filter val="10204300"/>
        <filter val="11213500"/>
        <filter val="10210501"/>
        <filter val="11056001"/>
        <filter val="11318201"/>
        <filter val="10101802"/>
        <filter val="10172102"/>
        <filter val="11019102"/>
        <filter val="10016204"/>
        <filter val="11065504"/>
        <filter val="10208605"/>
        <filter val="10644905"/>
        <filter val="10171306"/>
        <filter val="10206806"/>
        <filter val="10215907"/>
        <filter val="11073807"/>
        <filter val="10079409"/>
        <filter val="11930009"/>
        <filter val="10195290"/>
        <filter val="10824790"/>
        <filter val="11133990"/>
        <filter val="10205291"/>
        <filter val="10220991"/>
        <filter val="10111892"/>
        <filter val="11346792"/>
        <filter val="10205993"/>
        <filter val="10645393"/>
        <filter val="10005094"/>
        <filter val="10635394"/>
        <filter val="11893594"/>
        <filter val="10005095"/>
        <filter val="10635395"/>
        <filter val="10005096"/>
        <filter val="10635396"/>
        <filter val="10017497"/>
        <filter val="10169798"/>
        <filter val="10097999"/>
        <filter val="11067999"/>
        <filter val="20000596"/>
        <filter val="10100250"/>
        <filter val="10100251"/>
        <filter val="10101851"/>
        <filter val="11929251"/>
        <filter val="10100252"/>
        <filter val="11113252"/>
        <filter val="10100253"/>
        <filter val="10015055"/>
        <filter val="11224155"/>
        <filter val="10100257"/>
        <filter val="10186257"/>
        <filter val="10143459"/>
        <filter val="11068459"/>
        <filter val="10118760"/>
        <filter val="10201760"/>
        <filter val="10187661"/>
        <filter val="10654562"/>
        <filter val="11104062"/>
        <filter val="10644863"/>
        <filter val="11222563"/>
        <filter val="10100264"/>
        <filter val="10201964"/>
        <filter val="10644864"/>
        <filter val="11020964"/>
        <filter val="10100265"/>
        <filter val="11042165"/>
        <filter val="11929265"/>
        <filter val="10047766"/>
        <filter val="11210566"/>
        <filter val="10161667"/>
        <filter val="11368767"/>
        <filter val="11513667"/>
        <filter val="10002668"/>
        <filter val="10100268"/>
        <filter val="10143468"/>
        <filter val="10186068"/>
        <filter val="10680268"/>
        <filter val="11020868"/>
        <filter val="11925868"/>
        <filter val="10002669"/>
        <filter val="10115269"/>
        <filter val="10085070"/>
        <filter val="10100270"/>
        <filter val="11020870"/>
        <filter val="11020871"/>
        <filter val="11921971"/>
        <filter val="10045972"/>
        <filter val="10190672"/>
        <filter val="11921972"/>
        <filter val="10636573"/>
        <filter val="11210574"/>
        <filter val="11513674"/>
        <filter val="10019575"/>
        <filter val="10058775"/>
        <filter val="10100275"/>
        <filter val="10111875"/>
        <filter val="11513675"/>
        <filter val="11513676"/>
        <filter val="10111877"/>
        <filter val="11513677"/>
        <filter val="10200082"/>
        <filter val="10204882"/>
        <filter val="11518282"/>
        <filter val="11352083"/>
        <filter val="11244684"/>
        <filter val="10162785"/>
        <filter val="10186085"/>
        <filter val="10689885"/>
        <filter val="10020986"/>
        <filter val="10185186"/>
        <filter val="10689886"/>
        <filter val="10803486"/>
        <filter val="10049187"/>
        <filter val="10164387"/>
        <filter val="10636587"/>
        <filter val="10689887"/>
        <filter val="11886087"/>
        <filter val="10100188"/>
        <filter val="10105788"/>
        <filter val="10186489"/>
        <filter val="10197989"/>
      </filters>
    </filterColumn>
    <extLst/>
  </autoFilter>
  <pageMargins left="0.75" right="0.75" top="1" bottom="1" header="0.509027777777778" footer="0.509027777777778"/>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工程公司:马鹏军</cp:lastModifiedBy>
  <dcterms:created xsi:type="dcterms:W3CDTF">2018-08-28T08:24:00Z</dcterms:created>
  <dcterms:modified xsi:type="dcterms:W3CDTF">2018-10-15T02:50:27Z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