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7965"/>
  </bookViews>
  <sheets>
    <sheet name="目录" sheetId="1" r:id="rId1"/>
    <sheet name="明细" sheetId="2" r:id="rId2"/>
  </sheets>
  <definedNames>
    <definedName name="_xlnm._FilterDatabase" localSheetId="0" hidden="1">目录!$A$2:$O$5</definedName>
    <definedName name="_xlnm._FilterDatabase" localSheetId="1" hidden="1">明细!$A$1:$AD$98</definedName>
  </definedNames>
  <calcPr calcId="144525" concurrentCalc="0"/>
</workbook>
</file>

<file path=xl/sharedStrings.xml><?xml version="1.0" encoding="utf-8"?>
<sst xmlns="http://schemas.openxmlformats.org/spreadsheetml/2006/main" count="696" uniqueCount="185">
  <si>
    <t>神东煤炭集团2018年7月第8批国产物资公开招标集中采购方案</t>
  </si>
  <si>
    <t>包号</t>
  </si>
  <si>
    <t>物资分类</t>
  </si>
  <si>
    <t>种类</t>
  </si>
  <si>
    <t>采购渠道</t>
  </si>
  <si>
    <t>采购方式</t>
  </si>
  <si>
    <t>供货范围、技术参数及要求</t>
  </si>
  <si>
    <t>投标要求</t>
  </si>
  <si>
    <t>评标方式</t>
  </si>
  <si>
    <t>采购方案编号</t>
  </si>
  <si>
    <t>采购方案包号</t>
  </si>
  <si>
    <t>计划接收日期</t>
  </si>
  <si>
    <t>交货期</t>
  </si>
  <si>
    <t>业务员</t>
  </si>
  <si>
    <t>备注</t>
  </si>
  <si>
    <t>会议意见</t>
  </si>
  <si>
    <t>CSIEZB180305380011</t>
  </si>
  <si>
    <t>劳保用品</t>
  </si>
  <si>
    <t>委托工程公司</t>
  </si>
  <si>
    <t>公开招标</t>
  </si>
  <si>
    <t>附标书（1.地面夏装工作服标准：精梳防静电牛仔布，成分：100%精梳棉 规格型号：纱支：40/2+导电丝*40/2 密度：110*68 平方米克重：220克，款式：长袖，新反光带，反光强度RA500，耐工业洗涤；防静电、防缩水、不起球、洗湿透气好，穿着舒适，耐工业洗涤，藏蓝色，40度以下水温洗涤，80度以下烘干；缩水率＜2，绣有企业标识每批次衣服统一在左上衣口袋上部统一绣数字编号，不得重复。右肩部缝制挂对讲机横条。洗涤色牢度3--4级。面料符合GB/T18401-2010标准；防静电符合GB12014-2009 B级    缝制密度每3公分不低于12针。）</t>
  </si>
  <si>
    <t>1、投标人必须为生产厂商或授权代理商（经销商）。</t>
  </si>
  <si>
    <t>最低评价价法</t>
  </si>
  <si>
    <t>收到中标通知书后30日</t>
  </si>
  <si>
    <t>宋杰铭</t>
  </si>
  <si>
    <t>1.地面夏装工作服标准：精梳防静电牛仔布，成分：100%精梳棉 规格型号：纱支：40/2+导电丝*40/2 密度：110*68 平方米克重：220克，款式：长袖，新反光带，反光强度RA500，耐工业洗涤；防静电、防缩水、不起球、洗湿透气好，穿着舒适，耐工业洗涤，藏蓝色，40度以下水温洗涤，80度以下烘干；缩水率＜2，绣有企业标识每批次衣服统一在左上衣口袋上部统一绣数字编号，不得重复。右肩部缝制挂对讲机横条。洗涤色牢度3--4级。面料符合GB/T18401-2010标准；防静电符合GB12014-2009 B级    缝制密度每3公分不低于12针。</t>
  </si>
  <si>
    <t>同意</t>
  </si>
  <si>
    <t>CSIEZB180305380006</t>
  </si>
  <si>
    <t>保温管</t>
  </si>
  <si>
    <t>附标书</t>
  </si>
  <si>
    <t xml:space="preserve">1.投标人必须是生产厂商或授权代理商（经销商）；
 定尺12米/根 </t>
  </si>
  <si>
    <t>收到中标通知书60日</t>
  </si>
  <si>
    <t>沈涛</t>
  </si>
  <si>
    <t>CSIEZB180305380017</t>
  </si>
  <si>
    <t>视频会议系统（会议室改造）</t>
  </si>
  <si>
    <t>1、投标人必须为生产厂商或授权代理商（经销商）。2.投标人在投标前要进行现场勘测和技术交流，投标时应出具使用单位盖章的现场踏勘证明（踏勘联系人：紫艳丽13409168801）</t>
  </si>
  <si>
    <t>收到中标通知书后40日</t>
  </si>
  <si>
    <t>序号</t>
  </si>
  <si>
    <t>物料编码</t>
  </si>
  <si>
    <t>物料描述</t>
  </si>
  <si>
    <t>技术文件</t>
  </si>
  <si>
    <t>数量</t>
  </si>
  <si>
    <t>计量单位</t>
  </si>
  <si>
    <t>计划编号</t>
  </si>
  <si>
    <t>计划行项目编号</t>
  </si>
  <si>
    <t>采购组</t>
  </si>
  <si>
    <t>计划接收时间</t>
  </si>
  <si>
    <t>交货日期</t>
  </si>
  <si>
    <t>购物车编号</t>
  </si>
  <si>
    <t>购物车行项目</t>
  </si>
  <si>
    <t>资金来源</t>
  </si>
  <si>
    <t>申请部门</t>
  </si>
  <si>
    <t>总计</t>
  </si>
  <si>
    <t>秋衣裤\全棉 通用 银莱\男女\军绿</t>
  </si>
  <si>
    <t>套</t>
  </si>
  <si>
    <t>后勤物资采购组</t>
  </si>
  <si>
    <t>神华生产物资采购申请</t>
  </si>
  <si>
    <t>神东煤炭分公司补连塔煤矿经营办杨鹏助0477-8287140</t>
  </si>
  <si>
    <t>绒衣裤\均码 银莱\男女\军绿</t>
  </si>
  <si>
    <t>补连塔煤矿经营办 杨鹏助0477-8287140</t>
  </si>
  <si>
    <t>军用秋衣裤\均码\通用\军绿</t>
  </si>
  <si>
    <t>神东煤炭分公司保德煤矿经营办吴世兴0912-8211074</t>
  </si>
  <si>
    <t>1656套、17070套、175340套、 180260套、185170套 、19044套、19510套</t>
  </si>
  <si>
    <t>绒衣裤\均码 康贝\男女\军绿</t>
  </si>
  <si>
    <t>1655套、17037套、175185套、 180148套、18593套 、19023套、1959套康贝只作为参考品牌。</t>
  </si>
  <si>
    <t>军用棉大衣</t>
  </si>
  <si>
    <t>件</t>
  </si>
  <si>
    <t>神东煤炭分公司矿业服务公司供应部常莎8270034</t>
  </si>
  <si>
    <t>矿业服务公司供应部 常莎8270034</t>
  </si>
  <si>
    <t>轻型防撞安全帽\JSP\纯棉</t>
  </si>
  <si>
    <t>顶</t>
  </si>
  <si>
    <t>神东煤炭分公司设备维修中心维修三厂机关经营组王晓艳13289123536</t>
  </si>
  <si>
    <t>维修三厂机关经营组 王晓艳13289123536</t>
  </si>
  <si>
    <t>反光雨衣\分体式 代尔塔\国产</t>
  </si>
  <si>
    <t>神东煤炭分公司榆家梁煤矿机电队刘春晓8211771</t>
  </si>
  <si>
    <t>榆家梁煤矿机电队 刘春晓8211771</t>
  </si>
  <si>
    <t>防火服\XS-XXXL\通用\迷彩</t>
  </si>
  <si>
    <t>神东煤炭分公司矿业服务公司供应部郭雪琼0477-8270418</t>
  </si>
  <si>
    <t>阻燃面料覆合铝箔，衣服上应有反光标志带防火服 L码：5套；XL码：6套；XXL码：12套；XXXL码：2套</t>
  </si>
  <si>
    <t>神东煤炭分公司设备维修中心维修一厂机关经营组刘琪15289227555</t>
  </si>
  <si>
    <t>165：6套，180：16套,195：2套代尔塔只作为参考品牌。</t>
  </si>
  <si>
    <t>军用棉衣裤</t>
  </si>
  <si>
    <t>大号450套、中号450套</t>
  </si>
  <si>
    <t>冬装棉衣\上装\通用\深蓝色</t>
  </si>
  <si>
    <t>神东煤炭分公司物资供应中心经营办王强18697276638</t>
  </si>
  <si>
    <t>已挂标书。物资供应中心经营办 王强18697276638</t>
  </si>
  <si>
    <t>附技术文件</t>
  </si>
  <si>
    <t>神东煤炭集团神华皮带机公司托辊车间刘0477-8202049</t>
  </si>
  <si>
    <t>TD210120180700160，皮带机托辊车间杜保0477-8202049</t>
  </si>
  <si>
    <t>TD210120180700159，2XL4套3XL5套4XL1套皮带机托辊车间杜保0477-8202049</t>
  </si>
  <si>
    <t>军用棉帽子</t>
  </si>
  <si>
    <t>TD210120180700158，皮带机托辊车间杜保0477-8202049</t>
  </si>
  <si>
    <t>医用手套\2mm\防割、防酸碱\乳胶</t>
  </si>
  <si>
    <t>副</t>
  </si>
  <si>
    <t>神东煤炭分公司设备维修中心维修二厂机关董凤霞13948676930</t>
  </si>
  <si>
    <t>TD210120180700035维修二厂机关 董凤霞13948676930</t>
  </si>
  <si>
    <t>大檐帽\XXL 60cm以上 形状为圆形\草</t>
  </si>
  <si>
    <t>TD210120180700054维修二厂机关 董凤霞13948676930</t>
  </si>
  <si>
    <t>蛮牛王单前幅工作裤\44-7438 97cm长</t>
  </si>
  <si>
    <t>材质：牛皮，长度：97cm，阻燃防护服，用途：电焊隔热维修二厂机关 董凤霞13948676930</t>
  </si>
  <si>
    <t>表面：聚酰胺带聚氨酯涂层，帽壳：高密度聚乙烯，帽壳加强部分：泡沫材质，颜 色:橙色，重量：200g维修二厂机关 董凤霞13948676930</t>
  </si>
  <si>
    <t>款式：分体式，材质：涤纶，尺码XXL30件，XXXL30件，颜色：藏青色，反光条： 上衣和裤子都要有反光条，布料厚度：0.15mm，防水涂层：PVC内涂层，包装：每 件单独塑料袋包装。代尔塔只作为参考</t>
  </si>
  <si>
    <t>下水裤\男</t>
  </si>
  <si>
    <t>神东煤炭分公司寸草塔二矿机电队幸福成13734879570</t>
  </si>
  <si>
    <t>寸草塔二矿机电队 幸福成13734879570</t>
  </si>
  <si>
    <t>5套XXL矿业服务公司供应部 常莎8270034</t>
  </si>
  <si>
    <t>神东煤炭分公司设备管理中心经营办李君梅15044916206</t>
  </si>
  <si>
    <t>175码5件；180码5件；185码5件，代尔塔只作为参考品牌。设备管理中心经营办 李君梅15044916206</t>
  </si>
  <si>
    <t>防护雨衣\均码 新奇雅\国产</t>
  </si>
  <si>
    <t>矿业服务公司供应部 郭雪琼0477-8270418</t>
  </si>
  <si>
    <t>雨衣\均码\通用\藏蓝色</t>
  </si>
  <si>
    <t>神东煤炭分公司锦界煤矿管理处机电办云勇0912-8236377</t>
  </si>
  <si>
    <t>160/92码2套、165/88码1套、165/92码3套、165/96码12套、170/96码3套、175/100码2套、180/100码2套、180/110</t>
  </si>
  <si>
    <t>雨衣\80-6 全棉涂层PVC 分体</t>
  </si>
  <si>
    <t>低腰地面防砸鞋\42# 黑色 代尔塔\防砸 通用\牛皮</t>
  </si>
  <si>
    <t>双</t>
  </si>
  <si>
    <t>低腰地面防砸鞋\41# 黑色 代尔塔\防砸 通用\牛皮</t>
  </si>
  <si>
    <t>低腰地面防砸鞋\40# 黑色 代尔塔\防砸 通用\牛皮</t>
  </si>
  <si>
    <t>低腰地面防砸鞋\39# 黑色 代尔塔\防砸 通用\牛皮</t>
  </si>
  <si>
    <t>低腰地面防砸鞋\38# 黑色 代尔塔\防砸 通用\牛皮</t>
  </si>
  <si>
    <t>低腰地面防砸鞋\37# 黑色 代尔塔\防砸 通用\牛皮</t>
  </si>
  <si>
    <t>低腰地面防砸鞋</t>
  </si>
  <si>
    <t>43码</t>
  </si>
  <si>
    <t>387双、392双、4017双、4131双、4230双、4310双、443双代尔塔只作为参考品牌。</t>
  </si>
  <si>
    <t>防砸鞋需保暖</t>
  </si>
  <si>
    <t>神东煤炭分公司教育培训中心党政办王闻道18104724731</t>
  </si>
  <si>
    <t>低腰地面防砸鞋\45# 黑色 代尔塔\防砸 通用\牛皮</t>
  </si>
  <si>
    <t>低腰地面防砸鞋\44# 黑色 代尔塔\防砸 通用\牛皮</t>
  </si>
  <si>
    <t>低腰地面防砸鞋\43# 黑色 代尔塔\防砸 通用\牛皮</t>
  </si>
  <si>
    <t>低腰地面防砸鞋\36# 黑色 代尔塔\防砸 通用\牛皮</t>
  </si>
  <si>
    <t>低腰地面防砸鞋\35# 黑色 代尔塔\防砸 通用\牛皮</t>
  </si>
  <si>
    <t>附附件文档</t>
  </si>
  <si>
    <t>维修三厂机关经营组 王晓艳13289123536，已挂标书，提供同等或优于此品牌产品 ，具体参数已标书为准，实现功能替代。</t>
  </si>
  <si>
    <t>维修一厂机关经营组 刘琪15289227555</t>
  </si>
  <si>
    <t>防砸鞋\34-45#\绝缘防砸\皮</t>
  </si>
  <si>
    <t>神东煤炭分公司寸草塔二矿经营办姜学伟15947344221</t>
  </si>
  <si>
    <t>41：50,42：130,43：150,44：50,45：20，用于井下工人防砸，长腰</t>
  </si>
  <si>
    <t>矿工靴\6kV</t>
  </si>
  <si>
    <t>靴\10kV\高压绝缘</t>
  </si>
  <si>
    <t>42码</t>
  </si>
  <si>
    <t>消防雨鞋\39-45#\防水 耐磨 防静电\橡胶</t>
  </si>
  <si>
    <t>39俩双，40、41、42各3双，43一双，46一双</t>
  </si>
  <si>
    <t>女式雨鞋\34-39\橡胶</t>
  </si>
  <si>
    <t>34、35、36、37、39各2双，38 一双维修一厂机关经营组 刘琪15289227555</t>
  </si>
  <si>
    <t>36码2双、37码2双、38码8双、39码1双、40码2双、42码1双、43码1双</t>
  </si>
  <si>
    <t>三密度防护靴\12# 黑 红 黄 霍尼韦尔\防砸防穿刺\高强度复合橡胶</t>
  </si>
  <si>
    <t>926双、10124双、11158双、1267双、1318、147双霍尼韦尔只作为参考品牌。</t>
  </si>
  <si>
    <t>12200双、11200双、10200双、9号100双</t>
  </si>
  <si>
    <t>矿工靴\40-46\防静电 耐腐蚀 高耐热 抗菌 反光\橡胶</t>
  </si>
  <si>
    <t>395双、4025双、4150双、4293双、4372双、4433双 、4518双 、465双</t>
  </si>
  <si>
    <t>军用大头鞋</t>
  </si>
  <si>
    <t>TD210120180700157，403双413双423双391双皮带机托辊车间杜保0477-8202049</t>
  </si>
  <si>
    <t>3810双、3918双、4043双、4143双、4269双、4377双、4430双 、4510双保德煤矿经营办 吴世兴0912-8211074</t>
  </si>
  <si>
    <t>41码5双，42码5双，43码5双</t>
  </si>
  <si>
    <t>神东煤炭分公司寸草塔二矿经营办姜学伟15947374221</t>
  </si>
  <si>
    <t>41:30 ,42：60 , 43：70,44:30,45:10,性能描述：满足井下工人使用绝缘胶靴</t>
  </si>
  <si>
    <t>锦界煤矿管理处机电办 云勇0912-8236377</t>
  </si>
  <si>
    <t>增白洗衣粉\25kg/桶</t>
  </si>
  <si>
    <t>桶</t>
  </si>
  <si>
    <t>强力洗衣粉\25kg/桶</t>
  </si>
  <si>
    <t>头盔\MTK-C2L\国产</t>
  </si>
  <si>
    <t>神东煤炭分公司矿业服务公司锦界煤矿服务部孟丹18591802111</t>
  </si>
  <si>
    <t>锦界煤矿服务部 孟丹18591802111</t>
  </si>
  <si>
    <t>无袖防油耐磨加厚皮围裙\105cm\皮质</t>
  </si>
  <si>
    <t>条</t>
  </si>
  <si>
    <t>TD210120180600404</t>
  </si>
  <si>
    <t>褥胎\1200×2100mm 重2kg 每隔15cm绗一道 仿羊绒或仿鹅绒</t>
  </si>
  <si>
    <t>块</t>
  </si>
  <si>
    <t>收到中标通知书后30天</t>
  </si>
  <si>
    <t>神东煤炭集团鄂尔多斯市神东检测有限责任公司仪器材料管理室高春涛0477-8282976</t>
  </si>
  <si>
    <t>地面夏装工作服\155-195# 带编号\通用\深蓝色</t>
  </si>
  <si>
    <t>16518套、17021套、17590套、 18012套、1859套保德煤矿经营办 吴世兴0912-8211074</t>
  </si>
  <si>
    <t>架空预制保温管\D159×4.5 聚氨酯厚≥50mm\保护管层厚≥4mm</t>
  </si>
  <si>
    <t>米</t>
  </si>
  <si>
    <t>大型材料金属制品采购组</t>
  </si>
  <si>
    <t>矿业服务公司供应部 常莎 0477-8270034 12米/根 原计划450米不满足定尺，计划 变更为456米，附澄清函。</t>
  </si>
  <si>
    <t>架空预制保温管\D377×6</t>
  </si>
  <si>
    <t>神华专项采购申请</t>
  </si>
  <si>
    <t>神东煤炭分公司矿业服务公司供应部张琼8273496</t>
  </si>
  <si>
    <t>用途：矿业公司安装寸二矿新区供热管道改造工程。张琼 0477-8273496 12米/根</t>
  </si>
  <si>
    <t>架空预制保温管\D426×7</t>
  </si>
  <si>
    <t>视频会议系统-通用</t>
  </si>
  <si>
    <t>神东煤炭集团国际交流中心经营管理部郭潇潇04778275115</t>
  </si>
  <si>
    <t>TD210120180600376</t>
  </si>
  <si>
    <t>TD210120180600375，已挂标书说明。国际交流中心经营管理部 郭潇潇04778275115</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</si>
</sst>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d;@"/>
    <numFmt numFmtId="177" formatCode="0;[Red]0"/>
    <numFmt numFmtId="178" formatCode="000000"/>
  </numFmts>
  <fonts count="30">
    <font>
      <sz val="12"/>
      <name val="宋体"/>
      <charset val="134"/>
    </font>
    <font>
      <sz val="11"/>
      <color theme="1"/>
      <name val="宋体"/>
      <charset val="134"/>
      <scheme val="minor"/>
    </font>
    <font>
      <b/>
      <sz val="11"/>
      <color theme="1"/>
      <name val="宋体"/>
      <charset val="134"/>
      <scheme val="minor"/>
    </font>
    <font>
      <b/>
      <sz val="11"/>
      <name val="宋体"/>
      <charset val="134"/>
      <scheme val="minor"/>
    </font>
    <font>
      <sz val="11"/>
      <name val="宋体"/>
      <charset val="134"/>
      <scheme val="minor"/>
    </font>
    <font>
      <sz val="10"/>
      <name val="宋体"/>
      <charset val="134"/>
      <scheme val="minor"/>
    </font>
    <font>
      <sz val="10"/>
      <color theme="1"/>
      <name val="宋体"/>
      <charset val="134"/>
    </font>
    <font>
      <sz val="14"/>
      <color theme="1"/>
      <name val="方正小标宋简体"/>
      <charset val="134"/>
    </font>
    <font>
      <b/>
      <sz val="10"/>
      <name val="宋体"/>
      <charset val="134"/>
    </font>
    <font>
      <sz val="8"/>
      <color theme="1"/>
      <name val="宋体"/>
      <charset val="134"/>
    </font>
    <font>
      <sz val="11"/>
      <color theme="1"/>
      <name val="宋体"/>
      <charset val="0"/>
      <scheme val="minor"/>
    </font>
    <font>
      <sz val="11"/>
      <color rgb="FFFF0000"/>
      <name val="宋体"/>
      <charset val="0"/>
      <scheme val="minor"/>
    </font>
    <font>
      <sz val="11"/>
      <color rgb="FF9C6500"/>
      <name val="宋体"/>
      <charset val="0"/>
      <scheme val="minor"/>
    </font>
    <font>
      <sz val="11"/>
      <color theme="0"/>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sz val="11"/>
      <color rgb="FFFA7D0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b/>
      <sz val="11"/>
      <color theme="1"/>
      <name val="宋体"/>
      <charset val="0"/>
      <scheme val="minor"/>
    </font>
    <font>
      <sz val="11"/>
      <color indexed="8"/>
      <name val="宋体"/>
      <charset val="134"/>
    </font>
    <font>
      <b/>
      <sz val="11"/>
      <color rgb="FFFA7D00"/>
      <name val="宋体"/>
      <charset val="0"/>
      <scheme val="minor"/>
    </font>
    <font>
      <b/>
      <sz val="11"/>
      <color rgb="FFFFFF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1" fillId="0" borderId="0" applyFont="0" applyFill="0" applyBorder="0" applyAlignment="0" applyProtection="0">
      <alignment vertical="center"/>
    </xf>
    <xf numFmtId="0" fontId="10" fillId="9" borderId="0" applyNumberFormat="0" applyBorder="0" applyAlignment="0" applyProtection="0">
      <alignment vertical="center"/>
    </xf>
    <xf numFmtId="0" fontId="19" fillId="12" borderId="4" applyNumberFormat="0" applyAlignment="0" applyProtection="0">
      <alignment vertical="center"/>
    </xf>
    <xf numFmtId="44" fontId="1" fillId="0" borderId="0" applyFont="0" applyFill="0" applyBorder="0" applyAlignment="0" applyProtection="0">
      <alignment vertical="center"/>
    </xf>
    <xf numFmtId="0" fontId="0" fillId="0" borderId="0">
      <alignment vertical="center"/>
    </xf>
    <xf numFmtId="41" fontId="1" fillId="0" borderId="0" applyFont="0" applyFill="0" applyBorder="0" applyAlignment="0" applyProtection="0">
      <alignment vertical="center"/>
    </xf>
    <xf numFmtId="0" fontId="10" fillId="4" borderId="0" applyNumberFormat="0" applyBorder="0" applyAlignment="0" applyProtection="0">
      <alignment vertical="center"/>
    </xf>
    <xf numFmtId="0" fontId="18" fillId="11" borderId="0" applyNumberFormat="0" applyBorder="0" applyAlignment="0" applyProtection="0">
      <alignment vertical="center"/>
    </xf>
    <xf numFmtId="43" fontId="1" fillId="0" borderId="0" applyFont="0" applyFill="0" applyBorder="0" applyAlignment="0" applyProtection="0">
      <alignment vertical="center"/>
    </xf>
    <xf numFmtId="0" fontId="13" fillId="14" borderId="0" applyNumberFormat="0" applyBorder="0" applyAlignment="0" applyProtection="0">
      <alignment vertical="center"/>
    </xf>
    <xf numFmtId="0" fontId="20" fillId="0" borderId="0" applyNumberFormat="0" applyFill="0" applyBorder="0" applyAlignment="0" applyProtection="0">
      <alignment vertical="center"/>
    </xf>
    <xf numFmtId="9" fontId="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 fillId="19" borderId="5" applyNumberFormat="0" applyFont="0" applyAlignment="0" applyProtection="0">
      <alignment vertical="center"/>
    </xf>
    <xf numFmtId="0" fontId="13" fillId="6"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24" fillId="0" borderId="2" applyNumberFormat="0" applyFill="0" applyAlignment="0" applyProtection="0">
      <alignment vertical="center"/>
    </xf>
    <xf numFmtId="0" fontId="13" fillId="16" borderId="0" applyNumberFormat="0" applyBorder="0" applyAlignment="0" applyProtection="0">
      <alignment vertical="center"/>
    </xf>
    <xf numFmtId="0" fontId="22" fillId="0" borderId="8" applyNumberFormat="0" applyFill="0" applyAlignment="0" applyProtection="0">
      <alignment vertical="center"/>
    </xf>
    <xf numFmtId="0" fontId="26" fillId="0" borderId="0"/>
    <xf numFmtId="0" fontId="13" fillId="21" borderId="0" applyNumberFormat="0" applyBorder="0" applyAlignment="0" applyProtection="0">
      <alignment vertical="center"/>
    </xf>
    <xf numFmtId="0" fontId="23" fillId="20" borderId="6" applyNumberFormat="0" applyAlignment="0" applyProtection="0">
      <alignment vertical="center"/>
    </xf>
    <xf numFmtId="0" fontId="27" fillId="20" borderId="4" applyNumberFormat="0" applyAlignment="0" applyProtection="0">
      <alignment vertical="center"/>
    </xf>
    <xf numFmtId="0" fontId="28" fillId="23" borderId="9" applyNumberFormat="0" applyAlignment="0" applyProtection="0">
      <alignment vertical="center"/>
    </xf>
    <xf numFmtId="0" fontId="10" fillId="25" borderId="0" applyNumberFormat="0" applyBorder="0" applyAlignment="0" applyProtection="0">
      <alignment vertical="center"/>
    </xf>
    <xf numFmtId="0" fontId="13" fillId="15" borderId="0" applyNumberFormat="0" applyBorder="0" applyAlignment="0" applyProtection="0">
      <alignment vertical="center"/>
    </xf>
    <xf numFmtId="0" fontId="17" fillId="0" borderId="3" applyNumberFormat="0" applyFill="0" applyAlignment="0" applyProtection="0">
      <alignment vertical="center"/>
    </xf>
    <xf numFmtId="0" fontId="25" fillId="0" borderId="7" applyNumberFormat="0" applyFill="0" applyAlignment="0" applyProtection="0">
      <alignment vertical="center"/>
    </xf>
    <xf numFmtId="0" fontId="29" fillId="26" borderId="0" applyNumberFormat="0" applyBorder="0" applyAlignment="0" applyProtection="0">
      <alignment vertical="center"/>
    </xf>
    <xf numFmtId="0" fontId="12" fillId="5" borderId="0" applyNumberFormat="0" applyBorder="0" applyAlignment="0" applyProtection="0">
      <alignment vertical="center"/>
    </xf>
    <xf numFmtId="0" fontId="10" fillId="27" borderId="0" applyNumberFormat="0" applyBorder="0" applyAlignment="0" applyProtection="0">
      <alignment vertical="center"/>
    </xf>
    <xf numFmtId="0" fontId="13" fillId="18"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3" fillId="17" borderId="0" applyNumberFormat="0" applyBorder="0" applyAlignment="0" applyProtection="0">
      <alignment vertical="center"/>
    </xf>
    <xf numFmtId="0" fontId="13" fillId="29" borderId="0" applyNumberFormat="0" applyBorder="0" applyAlignment="0" applyProtection="0">
      <alignment vertical="center"/>
    </xf>
    <xf numFmtId="0" fontId="10" fillId="24"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13" borderId="0" applyNumberFormat="0" applyBorder="0" applyAlignment="0" applyProtection="0">
      <alignment vertical="center"/>
    </xf>
    <xf numFmtId="0" fontId="13" fillId="28" borderId="0" applyNumberFormat="0" applyBorder="0" applyAlignment="0" applyProtection="0">
      <alignment vertical="center"/>
    </xf>
    <xf numFmtId="0" fontId="10" fillId="30" borderId="0" applyNumberFormat="0" applyBorder="0" applyAlignment="0" applyProtection="0">
      <alignment vertical="center"/>
    </xf>
    <xf numFmtId="0" fontId="13" fillId="22" borderId="0" applyNumberFormat="0" applyBorder="0" applyAlignment="0" applyProtection="0">
      <alignment vertical="center"/>
    </xf>
    <xf numFmtId="0" fontId="0" fillId="0" borderId="0"/>
  </cellStyleXfs>
  <cellXfs count="42">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178" fontId="1" fillId="0" borderId="0" xfId="0" applyNumberFormat="1" applyFont="1" applyFill="1" applyBorder="1" applyAlignment="1">
      <alignment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0" borderId="1" xfId="0" applyFont="1" applyFill="1" applyBorder="1" applyAlignment="1">
      <alignment vertical="center" wrapText="1"/>
    </xf>
    <xf numFmtId="178" fontId="4" fillId="0" borderId="1" xfId="0" applyNumberFormat="1" applyFont="1" applyFill="1" applyBorder="1" applyAlignment="1">
      <alignment vertical="center" wrapText="1"/>
    </xf>
    <xf numFmtId="0" fontId="5" fillId="0" borderId="1"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4" fillId="0" borderId="0" xfId="0" applyFont="1" applyFill="1" applyAlignment="1">
      <alignment vertical="center"/>
    </xf>
    <xf numFmtId="0" fontId="4" fillId="0" borderId="0" xfId="0" applyFont="1" applyFill="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left" vertical="center" wrapText="1"/>
    </xf>
    <xf numFmtId="176" fontId="1" fillId="0" borderId="0" xfId="0" applyNumberFormat="1"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51" applyNumberFormat="1" applyFont="1" applyFill="1" applyBorder="1" applyAlignment="1">
      <alignment horizontal="center" vertical="center" wrapText="1"/>
    </xf>
    <xf numFmtId="0" fontId="8" fillId="0" borderId="1" xfId="51" applyNumberFormat="1"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horizontal="left" vertical="center" wrapText="1"/>
    </xf>
    <xf numFmtId="178" fontId="7" fillId="0" borderId="0" xfId="0" applyNumberFormat="1" applyFont="1" applyFill="1" applyBorder="1" applyAlignment="1">
      <alignment horizontal="center" vertical="center" wrapText="1"/>
    </xf>
    <xf numFmtId="176" fontId="7" fillId="0" borderId="0" xfId="0" applyNumberFormat="1" applyFont="1" applyFill="1" applyBorder="1" applyAlignment="1">
      <alignment horizontal="center" vertical="center" wrapText="1"/>
    </xf>
    <xf numFmtId="178" fontId="8" fillId="0" borderId="1" xfId="24" applyNumberFormat="1" applyFont="1" applyFill="1" applyBorder="1" applyAlignment="1">
      <alignment horizontal="center" vertical="center" wrapText="1"/>
    </xf>
    <xf numFmtId="178" fontId="8" fillId="0" borderId="1" xfId="51" applyNumberFormat="1" applyFont="1" applyFill="1" applyBorder="1" applyAlignment="1">
      <alignment horizontal="center" vertical="center" wrapText="1"/>
    </xf>
    <xf numFmtId="176" fontId="8" fillId="0" borderId="1" xfId="51" applyNumberFormat="1" applyFont="1" applyFill="1" applyBorder="1" applyAlignment="1">
      <alignment horizontal="center" vertical="center" wrapText="1"/>
    </xf>
    <xf numFmtId="0" fontId="8" fillId="0" borderId="1" xfId="0" applyFont="1" applyFill="1" applyBorder="1" applyAlignment="1">
      <alignment vertical="center" wrapText="1"/>
    </xf>
    <xf numFmtId="177" fontId="6" fillId="0" borderId="1" xfId="0" applyNumberFormat="1" applyFont="1" applyFill="1" applyBorder="1" applyAlignment="1">
      <alignment vertical="center"/>
    </xf>
    <xf numFmtId="0" fontId="9" fillId="0" borderId="1"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目录 2 4 2 2" xfId="51"/>
  </cellStyles>
  <dxfs count="1">
    <dxf>
      <font>
        <color rgb="FF9C0006"/>
      </font>
      <fill>
        <patternFill patternType="solid">
          <bgColor rgb="FFFFC7CE"/>
        </patternFill>
      </fill>
    </dxf>
  </dxfs>
  <tableStyles count="0" defaultTableStyle="TableStyleMedium2"/>
  <colors>
    <mruColors>
      <color rgb="001BFB1B"/>
      <color rgb="0000B0F0"/>
      <color rgb="0047F91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3</xdr:row>
          <xdr:rowOff>1163320</xdr:rowOff>
        </xdr:from>
        <xdr:to>
          <xdr:col>5</xdr:col>
          <xdr:colOff>704850</xdr:colOff>
          <xdr:row>5</xdr:row>
          <xdr:rowOff>68580</xdr:rowOff>
        </xdr:to>
        <xdr:sp>
          <xdr:nvSpPr>
            <xdr:cNvPr id="1040" name="Object 16" hidden="1">
              <a:extLst>
                <a:ext uri="{63B3BB69-23CF-44E3-9099-C40C66FF867C}">
                  <a14:compatExt spid="_x0000_s1040"/>
                </a:ext>
              </a:extLst>
            </xdr:cNvPr>
            <xdr:cNvSpPr/>
          </xdr:nvSpPr>
          <xdr:spPr>
            <a:xfrm>
              <a:off x="4257675" y="3373120"/>
              <a:ext cx="704850" cy="126746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3</xdr:row>
          <xdr:rowOff>38100</xdr:rowOff>
        </xdr:from>
        <xdr:to>
          <xdr:col>5</xdr:col>
          <xdr:colOff>525145</xdr:colOff>
          <xdr:row>3</xdr:row>
          <xdr:rowOff>1130935</xdr:rowOff>
        </xdr:to>
        <xdr:sp>
          <xdr:nvSpPr>
            <xdr:cNvPr id="1049" name="Object 25" hidden="1">
              <a:extLst>
                <a:ext uri="{63B3BB69-23CF-44E3-9099-C40C66FF867C}">
                  <a14:compatExt spid="_x0000_s1049"/>
                </a:ext>
              </a:extLst>
            </xdr:cNvPr>
            <xdr:cNvSpPr/>
          </xdr:nvSpPr>
          <xdr:spPr>
            <a:xfrm>
              <a:off x="4391025" y="2247900"/>
              <a:ext cx="391795" cy="109283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323850</xdr:colOff>
          <xdr:row>2</xdr:row>
          <xdr:rowOff>229235</xdr:rowOff>
        </xdr:from>
        <xdr:to>
          <xdr:col>5</xdr:col>
          <xdr:colOff>591185</xdr:colOff>
          <xdr:row>2</xdr:row>
          <xdr:rowOff>1057275</xdr:rowOff>
        </xdr:to>
        <xdr:sp>
          <xdr:nvSpPr>
            <xdr:cNvPr id="1051" name="Object 27" hidden="1">
              <a:extLst>
                <a:ext uri="{63B3BB69-23CF-44E3-9099-C40C66FF867C}">
                  <a14:compatExt spid="_x0000_s1051"/>
                </a:ext>
              </a:extLst>
            </xdr:cNvPr>
            <xdr:cNvSpPr/>
          </xdr:nvSpPr>
          <xdr:spPr>
            <a:xfrm>
              <a:off x="3781425" y="1257935"/>
              <a:ext cx="1067435" cy="82804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7" Type="http://schemas.openxmlformats.org/officeDocument/2006/relationships/oleObject" Target="../embeddings/oleObject3.bin"/><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
  <sheetViews>
    <sheetView tabSelected="1" workbookViewId="0">
      <selection activeCell="A5" sqref="A5:B5"/>
    </sheetView>
  </sheetViews>
  <sheetFormatPr defaultColWidth="8.25" defaultRowHeight="39" customHeight="1" outlineLevelRow="4"/>
  <cols>
    <col min="1" max="1" width="18.25" style="3" customWidth="1"/>
    <col min="2" max="2" width="9.875" style="3" customWidth="1"/>
    <col min="3" max="3" width="6.875" style="3" customWidth="1"/>
    <col min="4" max="4" width="10.375" style="1" customWidth="1"/>
    <col min="5" max="5" width="10.5" style="3" customWidth="1"/>
    <col min="6" max="6" width="18" style="1" customWidth="1"/>
    <col min="7" max="7" width="30" style="24" customWidth="1"/>
    <col min="8" max="8" width="15.625" style="1" customWidth="1"/>
    <col min="9" max="10" width="15.625" style="5" customWidth="1"/>
    <col min="11" max="11" width="15.625" style="25" customWidth="1"/>
    <col min="12" max="12" width="15.625" style="1" customWidth="1"/>
    <col min="13" max="13" width="15.625" style="3" customWidth="1"/>
    <col min="14" max="18" width="15.625" style="1" customWidth="1"/>
    <col min="19" max="16384" width="8.25" style="1"/>
  </cols>
  <sheetData>
    <row r="1" s="1" customFormat="1" ht="42" customHeight="1" spans="1:15">
      <c r="A1" s="26" t="s">
        <v>0</v>
      </c>
      <c r="B1" s="26"/>
      <c r="C1" s="26"/>
      <c r="D1" s="26"/>
      <c r="E1" s="26"/>
      <c r="F1" s="26"/>
      <c r="G1" s="27"/>
      <c r="H1" s="26"/>
      <c r="I1" s="34"/>
      <c r="J1" s="34"/>
      <c r="K1" s="35"/>
      <c r="L1" s="26"/>
      <c r="M1" s="26"/>
      <c r="N1" s="26"/>
      <c r="O1" s="26"/>
    </row>
    <row r="2" s="23" customFormat="1" customHeight="1" spans="1:15">
      <c r="A2" s="28" t="s">
        <v>1</v>
      </c>
      <c r="B2" s="28" t="s">
        <v>2</v>
      </c>
      <c r="C2" s="28" t="s">
        <v>3</v>
      </c>
      <c r="D2" s="29" t="s">
        <v>4</v>
      </c>
      <c r="E2" s="28" t="s">
        <v>5</v>
      </c>
      <c r="F2" s="28" t="s">
        <v>6</v>
      </c>
      <c r="G2" s="28" t="s">
        <v>7</v>
      </c>
      <c r="H2" s="28" t="s">
        <v>8</v>
      </c>
      <c r="I2" s="36" t="s">
        <v>9</v>
      </c>
      <c r="J2" s="37" t="s">
        <v>10</v>
      </c>
      <c r="K2" s="38" t="s">
        <v>11</v>
      </c>
      <c r="L2" s="28" t="s">
        <v>12</v>
      </c>
      <c r="M2" s="28" t="s">
        <v>13</v>
      </c>
      <c r="N2" s="28" t="s">
        <v>14</v>
      </c>
      <c r="O2" s="39" t="s">
        <v>15</v>
      </c>
    </row>
    <row r="3" s="23" customFormat="1" ht="93" customHeight="1" spans="1:15">
      <c r="A3" s="30" t="s">
        <v>16</v>
      </c>
      <c r="B3" s="30" t="s">
        <v>17</v>
      </c>
      <c r="C3" s="30">
        <v>88</v>
      </c>
      <c r="D3" s="31" t="s">
        <v>18</v>
      </c>
      <c r="E3" s="30" t="s">
        <v>19</v>
      </c>
      <c r="F3" s="32" t="s">
        <v>20</v>
      </c>
      <c r="G3" s="33" t="s">
        <v>21</v>
      </c>
      <c r="H3" s="31" t="s">
        <v>22</v>
      </c>
      <c r="I3" s="40">
        <v>21012018070062</v>
      </c>
      <c r="J3" s="40">
        <v>2101201807295</v>
      </c>
      <c r="K3" s="32">
        <v>20180706</v>
      </c>
      <c r="L3" s="31" t="s">
        <v>23</v>
      </c>
      <c r="M3" s="30" t="s">
        <v>24</v>
      </c>
      <c r="N3" s="41" t="s">
        <v>25</v>
      </c>
      <c r="O3" s="30" t="s">
        <v>26</v>
      </c>
    </row>
    <row r="4" s="23" customFormat="1" ht="93" customHeight="1" spans="1:15">
      <c r="A4" s="30" t="s">
        <v>27</v>
      </c>
      <c r="B4" s="30" t="s">
        <v>28</v>
      </c>
      <c r="C4" s="30">
        <v>3</v>
      </c>
      <c r="D4" s="31" t="s">
        <v>18</v>
      </c>
      <c r="E4" s="30" t="s">
        <v>19</v>
      </c>
      <c r="F4" s="32" t="s">
        <v>29</v>
      </c>
      <c r="G4" s="33" t="s">
        <v>30</v>
      </c>
      <c r="H4" s="31" t="s">
        <v>22</v>
      </c>
      <c r="I4" s="40">
        <v>21012018070066</v>
      </c>
      <c r="J4" s="40">
        <v>2101201807261</v>
      </c>
      <c r="K4" s="32">
        <v>20180708</v>
      </c>
      <c r="L4" s="31" t="s">
        <v>31</v>
      </c>
      <c r="M4" s="30" t="s">
        <v>32</v>
      </c>
      <c r="N4" s="41"/>
      <c r="O4" s="30" t="s">
        <v>26</v>
      </c>
    </row>
    <row r="5" s="23" customFormat="1" ht="93" customHeight="1" spans="1:15">
      <c r="A5" s="30" t="s">
        <v>33</v>
      </c>
      <c r="B5" s="30" t="s">
        <v>34</v>
      </c>
      <c r="C5" s="30">
        <v>2</v>
      </c>
      <c r="D5" s="31" t="s">
        <v>18</v>
      </c>
      <c r="E5" s="30" t="s">
        <v>19</v>
      </c>
      <c r="F5" s="32" t="s">
        <v>29</v>
      </c>
      <c r="G5" s="33" t="s">
        <v>35</v>
      </c>
      <c r="H5" s="31" t="s">
        <v>22</v>
      </c>
      <c r="I5" s="40">
        <v>21012018070066</v>
      </c>
      <c r="J5" s="40">
        <v>2101201807303</v>
      </c>
      <c r="K5" s="32">
        <v>20180723</v>
      </c>
      <c r="L5" s="31" t="s">
        <v>36</v>
      </c>
      <c r="M5" s="30" t="s">
        <v>24</v>
      </c>
      <c r="N5" s="41"/>
      <c r="O5" s="30" t="s">
        <v>26</v>
      </c>
    </row>
  </sheetData>
  <autoFilter ref="A2:O5">
    <extLst/>
  </autoFilter>
  <mergeCells count="1">
    <mergeCell ref="A1:O1"/>
  </mergeCells>
  <conditionalFormatting sqref="B3:B5">
    <cfRule type="duplicateValues" dxfId="0" priority="3"/>
  </conditionalFormatting>
  <pageMargins left="0.75" right="0.75" top="1" bottom="1" header="0.509027777777778" footer="0.509027777777778"/>
  <headerFooter/>
  <drawing r:id="rId1"/>
  <legacyDrawing r:id="rId2"/>
  <oleObjects>
    <mc:AlternateContent xmlns:mc="http://schemas.openxmlformats.org/markup-compatibility/2006">
      <mc:Choice Requires="x14">
        <oleObject shapeId="1040" progId="Package" r:id="rId3" dvAspect="DVASPECT_ICON">
          <objectPr defaultSize="0" r:id="rId4">
            <anchor moveWithCells="1">
              <from>
                <xdr:col>5</xdr:col>
                <xdr:colOff>0</xdr:colOff>
                <xdr:row>3</xdr:row>
                <xdr:rowOff>1163320</xdr:rowOff>
              </from>
              <to>
                <xdr:col>5</xdr:col>
                <xdr:colOff>704850</xdr:colOff>
                <xdr:row>5</xdr:row>
                <xdr:rowOff>68580</xdr:rowOff>
              </to>
            </anchor>
          </objectPr>
        </oleObject>
      </mc:Choice>
      <mc:Fallback>
        <oleObject shapeId="1040" progId="Package" r:id="rId3" dvAspect="DVASPECT_ICON"/>
      </mc:Fallback>
    </mc:AlternateContent>
    <mc:AlternateContent xmlns:mc="http://schemas.openxmlformats.org/markup-compatibility/2006">
      <mc:Choice Requires="x14">
        <oleObject shapeId="1049" progId="Package" r:id="rId5" dvAspect="DVASPECT_ICON">
          <objectPr defaultSize="0" r:id="rId6">
            <anchor moveWithCells="1" sizeWithCells="1">
              <from>
                <xdr:col>5</xdr:col>
                <xdr:colOff>133350</xdr:colOff>
                <xdr:row>3</xdr:row>
                <xdr:rowOff>38100</xdr:rowOff>
              </from>
              <to>
                <xdr:col>5</xdr:col>
                <xdr:colOff>525145</xdr:colOff>
                <xdr:row>3</xdr:row>
                <xdr:rowOff>1130935</xdr:rowOff>
              </to>
            </anchor>
          </objectPr>
        </oleObject>
      </mc:Choice>
      <mc:Fallback>
        <oleObject shapeId="1049" progId="Package" r:id="rId5" dvAspect="DVASPECT_ICON"/>
      </mc:Fallback>
    </mc:AlternateContent>
    <mc:AlternateContent xmlns:mc="http://schemas.openxmlformats.org/markup-compatibility/2006">
      <mc:Choice Requires="x14">
        <oleObject shapeId="1051" progId="Package" r:id="rId7" dvAspect="DVASPECT_ICON">
          <objectPr defaultSize="0" r:id="rId8">
            <anchor moveWithCells="1">
              <from>
                <xdr:col>4</xdr:col>
                <xdr:colOff>323850</xdr:colOff>
                <xdr:row>2</xdr:row>
                <xdr:rowOff>229235</xdr:rowOff>
              </from>
              <to>
                <xdr:col>5</xdr:col>
                <xdr:colOff>591185</xdr:colOff>
                <xdr:row>2</xdr:row>
                <xdr:rowOff>1057275</xdr:rowOff>
              </to>
            </anchor>
          </objectPr>
        </oleObject>
      </mc:Choice>
      <mc:Fallback>
        <oleObject shapeId="1051" progId="Package" r:id="rId7"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D113"/>
  <sheetViews>
    <sheetView topLeftCell="A89" workbookViewId="0">
      <selection activeCell="K3" sqref="K3"/>
    </sheetView>
  </sheetViews>
  <sheetFormatPr defaultColWidth="8.25" defaultRowHeight="24" customHeight="1"/>
  <cols>
    <col min="1" max="1" width="3.56666666666667" style="3" customWidth="1"/>
    <col min="2" max="2" width="12.3333333333333" style="1" customWidth="1"/>
    <col min="3" max="3" width="9.375" style="1"/>
    <col min="4" max="4" width="40.5666666666667" style="1" customWidth="1"/>
    <col min="5" max="5" width="4.99166666666667" style="4" customWidth="1"/>
    <col min="6" max="6" width="6.31666666666667" style="1" customWidth="1"/>
    <col min="7" max="7" width="5.3" style="1" customWidth="1"/>
    <col min="8" max="8" width="11.5" style="1"/>
    <col min="9" max="9" width="4.85" style="3" customWidth="1"/>
    <col min="10" max="10" width="18.875" style="5" customWidth="1"/>
    <col min="11" max="11" width="17.25" style="5" customWidth="1"/>
    <col min="12" max="12" width="9.34166666666667" style="1" customWidth="1"/>
    <col min="13" max="14" width="9.51666666666667" style="1"/>
    <col min="15" max="15" width="11.5" style="1"/>
    <col min="16" max="16" width="4.7" style="1" customWidth="1"/>
    <col min="17" max="17" width="17.8916666666667" style="1" customWidth="1"/>
    <col min="18" max="18" width="29.875" style="1" customWidth="1"/>
    <col min="19" max="19" width="20.7416666666667" style="1" customWidth="1"/>
    <col min="20" max="20" width="8.6" style="1"/>
    <col min="21" max="44" width="8.25" style="1"/>
    <col min="45" max="45" width="8.6" style="1"/>
    <col min="46" max="16384" width="8.25" style="1"/>
  </cols>
  <sheetData>
    <row r="1" s="1" customFormat="1" ht="43" customHeight="1" spans="1:19">
      <c r="A1" s="6" t="s">
        <v>37</v>
      </c>
      <c r="B1" s="6" t="s">
        <v>2</v>
      </c>
      <c r="C1" s="6" t="s">
        <v>38</v>
      </c>
      <c r="D1" s="6" t="s">
        <v>39</v>
      </c>
      <c r="E1" s="6" t="s">
        <v>40</v>
      </c>
      <c r="F1" s="6" t="s">
        <v>41</v>
      </c>
      <c r="G1" s="6" t="s">
        <v>42</v>
      </c>
      <c r="H1" s="7" t="s">
        <v>43</v>
      </c>
      <c r="I1" s="6" t="s">
        <v>44</v>
      </c>
      <c r="J1" s="7" t="s">
        <v>9</v>
      </c>
      <c r="K1" s="7" t="s">
        <v>10</v>
      </c>
      <c r="L1" s="6" t="s">
        <v>45</v>
      </c>
      <c r="M1" s="6" t="s">
        <v>46</v>
      </c>
      <c r="N1" s="6" t="s">
        <v>47</v>
      </c>
      <c r="O1" s="6" t="s">
        <v>48</v>
      </c>
      <c r="P1" s="6" t="s">
        <v>49</v>
      </c>
      <c r="Q1" s="6" t="s">
        <v>50</v>
      </c>
      <c r="R1" s="6" t="s">
        <v>51</v>
      </c>
      <c r="S1" s="6" t="s">
        <v>14</v>
      </c>
    </row>
    <row r="2" s="1" customFormat="1" hidden="1" customHeight="1" spans="1:19">
      <c r="A2" s="8"/>
      <c r="B2" s="9" t="s">
        <v>52</v>
      </c>
      <c r="C2" s="10"/>
      <c r="D2" s="10"/>
      <c r="E2" s="10"/>
      <c r="F2" s="10"/>
      <c r="G2" s="10"/>
      <c r="H2" s="10"/>
      <c r="I2" s="11"/>
      <c r="J2" s="12"/>
      <c r="K2" s="12"/>
      <c r="L2" s="10"/>
      <c r="M2" s="10"/>
      <c r="N2" s="10"/>
      <c r="O2" s="10"/>
      <c r="P2" s="10"/>
      <c r="Q2" s="10"/>
      <c r="R2" s="10"/>
      <c r="S2" s="8"/>
    </row>
    <row r="3" s="1" customFormat="1" ht="40" customHeight="1" outlineLevel="1" spans="1:19">
      <c r="A3" s="8"/>
      <c r="B3" s="9" t="s">
        <v>17</v>
      </c>
      <c r="C3" s="10"/>
      <c r="D3" s="10"/>
      <c r="E3" s="10"/>
      <c r="F3" s="10"/>
      <c r="G3" s="10"/>
      <c r="H3" s="10"/>
      <c r="I3" s="11"/>
      <c r="J3" s="12"/>
      <c r="K3" s="12"/>
      <c r="L3" s="10"/>
      <c r="M3" s="10"/>
      <c r="N3" s="10"/>
      <c r="O3" s="10"/>
      <c r="P3" s="10"/>
      <c r="Q3" s="10"/>
      <c r="R3" s="10"/>
      <c r="S3" s="8"/>
    </row>
    <row r="4" s="1" customFormat="1" ht="40" customHeight="1" outlineLevel="2" spans="1:19">
      <c r="A4" s="8">
        <f>COUNTIF(B$3:B4,B4)-1</f>
        <v>1</v>
      </c>
      <c r="B4" s="8" t="s">
        <v>17</v>
      </c>
      <c r="C4" s="10">
        <v>10407347</v>
      </c>
      <c r="D4" s="10" t="s">
        <v>53</v>
      </c>
      <c r="E4" s="10"/>
      <c r="F4" s="10">
        <v>2000</v>
      </c>
      <c r="G4" s="10" t="s">
        <v>54</v>
      </c>
      <c r="H4" s="10">
        <v>1002830266</v>
      </c>
      <c r="I4" s="11">
        <v>20</v>
      </c>
      <c r="J4" s="12">
        <v>21012018070062</v>
      </c>
      <c r="K4" s="12">
        <v>2101201807294</v>
      </c>
      <c r="L4" s="10" t="s">
        <v>55</v>
      </c>
      <c r="M4" s="10">
        <v>20180706</v>
      </c>
      <c r="N4" s="10">
        <v>20181005</v>
      </c>
      <c r="O4" s="10">
        <v>1003279149</v>
      </c>
      <c r="P4" s="10">
        <v>1</v>
      </c>
      <c r="Q4" s="10" t="s">
        <v>56</v>
      </c>
      <c r="R4" s="10" t="s">
        <v>57</v>
      </c>
      <c r="S4" s="8"/>
    </row>
    <row r="5" s="1" customFormat="1" ht="40" customHeight="1" outlineLevel="2" spans="1:19">
      <c r="A5" s="8">
        <f>COUNTIF(B$3:B5,B5)-1</f>
        <v>2</v>
      </c>
      <c r="B5" s="8" t="s">
        <v>17</v>
      </c>
      <c r="C5" s="10">
        <v>10407349</v>
      </c>
      <c r="D5" s="10" t="s">
        <v>58</v>
      </c>
      <c r="E5" s="10"/>
      <c r="F5" s="10">
        <v>1500</v>
      </c>
      <c r="G5" s="10" t="s">
        <v>54</v>
      </c>
      <c r="H5" s="10">
        <v>1002830266</v>
      </c>
      <c r="I5" s="11">
        <v>10</v>
      </c>
      <c r="J5" s="12">
        <v>21012018070062</v>
      </c>
      <c r="K5" s="12">
        <v>2101201807294</v>
      </c>
      <c r="L5" s="10" t="s">
        <v>55</v>
      </c>
      <c r="M5" s="10">
        <v>20180706</v>
      </c>
      <c r="N5" s="10">
        <v>20181005</v>
      </c>
      <c r="O5" s="10">
        <v>1003279150</v>
      </c>
      <c r="P5" s="10">
        <v>1</v>
      </c>
      <c r="Q5" s="10" t="s">
        <v>56</v>
      </c>
      <c r="R5" s="10" t="s">
        <v>57</v>
      </c>
      <c r="S5" s="8" t="s">
        <v>59</v>
      </c>
    </row>
    <row r="6" s="1" customFormat="1" ht="40" customHeight="1" outlineLevel="2" spans="1:19">
      <c r="A6" s="8">
        <f>COUNTIF(B$3:B6,B6)-1</f>
        <v>3</v>
      </c>
      <c r="B6" s="8" t="s">
        <v>17</v>
      </c>
      <c r="C6" s="10">
        <v>10176009</v>
      </c>
      <c r="D6" s="10" t="s">
        <v>60</v>
      </c>
      <c r="E6" s="10"/>
      <c r="F6" s="10">
        <v>900</v>
      </c>
      <c r="G6" s="10" t="s">
        <v>54</v>
      </c>
      <c r="H6" s="10">
        <v>1002866886</v>
      </c>
      <c r="I6" s="11">
        <v>50</v>
      </c>
      <c r="J6" s="12">
        <v>21012018070062</v>
      </c>
      <c r="K6" s="12">
        <v>2101201807294</v>
      </c>
      <c r="L6" s="10" t="s">
        <v>55</v>
      </c>
      <c r="M6" s="10">
        <v>20180723</v>
      </c>
      <c r="N6" s="10">
        <v>20181025</v>
      </c>
      <c r="O6" s="10">
        <v>1003309593</v>
      </c>
      <c r="P6" s="10">
        <v>1</v>
      </c>
      <c r="Q6" s="10" t="s">
        <v>56</v>
      </c>
      <c r="R6" s="10" t="s">
        <v>61</v>
      </c>
      <c r="S6" s="8" t="s">
        <v>62</v>
      </c>
    </row>
    <row r="7" s="1" customFormat="1" ht="40" customHeight="1" outlineLevel="2" spans="1:19">
      <c r="A7" s="8">
        <f>COUNTIF(B$3:B7,B7)-1</f>
        <v>4</v>
      </c>
      <c r="B7" s="8" t="s">
        <v>17</v>
      </c>
      <c r="C7" s="10">
        <v>10407348</v>
      </c>
      <c r="D7" s="10" t="s">
        <v>63</v>
      </c>
      <c r="E7" s="10"/>
      <c r="F7" s="10">
        <v>500</v>
      </c>
      <c r="G7" s="10" t="s">
        <v>54</v>
      </c>
      <c r="H7" s="10">
        <v>1002866886</v>
      </c>
      <c r="I7" s="11">
        <v>40</v>
      </c>
      <c r="J7" s="12">
        <v>21012018070062</v>
      </c>
      <c r="K7" s="12">
        <v>2101201807294</v>
      </c>
      <c r="L7" s="10" t="s">
        <v>55</v>
      </c>
      <c r="M7" s="10">
        <v>20180723</v>
      </c>
      <c r="N7" s="10">
        <v>20181025</v>
      </c>
      <c r="O7" s="10">
        <v>1003309594</v>
      </c>
      <c r="P7" s="10">
        <v>1</v>
      </c>
      <c r="Q7" s="10" t="s">
        <v>56</v>
      </c>
      <c r="R7" s="10" t="s">
        <v>61</v>
      </c>
      <c r="S7" s="8" t="s">
        <v>64</v>
      </c>
    </row>
    <row r="8" s="1" customFormat="1" ht="40" customHeight="1" outlineLevel="2" spans="1:19">
      <c r="A8" s="8">
        <f>COUNTIF(B$3:B8,B8)-1</f>
        <v>5</v>
      </c>
      <c r="B8" s="8" t="s">
        <v>17</v>
      </c>
      <c r="C8" s="10">
        <v>10201309</v>
      </c>
      <c r="D8" s="10" t="s">
        <v>65</v>
      </c>
      <c r="E8" s="10"/>
      <c r="F8" s="10">
        <v>50</v>
      </c>
      <c r="G8" s="10" t="s">
        <v>66</v>
      </c>
      <c r="H8" s="10">
        <v>1002833103</v>
      </c>
      <c r="I8" s="11">
        <v>10</v>
      </c>
      <c r="J8" s="12">
        <v>21012018070062</v>
      </c>
      <c r="K8" s="12">
        <v>2101201807295</v>
      </c>
      <c r="L8" s="10" t="s">
        <v>55</v>
      </c>
      <c r="M8" s="10">
        <v>20180706</v>
      </c>
      <c r="N8" s="10">
        <v>20181005</v>
      </c>
      <c r="O8" s="10">
        <v>1003279128</v>
      </c>
      <c r="P8" s="10">
        <v>1</v>
      </c>
      <c r="Q8" s="10" t="s">
        <v>56</v>
      </c>
      <c r="R8" s="10" t="s">
        <v>67</v>
      </c>
      <c r="S8" s="8" t="s">
        <v>68</v>
      </c>
    </row>
    <row r="9" s="1" customFormat="1" ht="40" customHeight="1" outlineLevel="2" spans="1:19">
      <c r="A9" s="8">
        <f>COUNTIF(B$3:B9,B9)-1</f>
        <v>6</v>
      </c>
      <c r="B9" s="8" t="s">
        <v>17</v>
      </c>
      <c r="C9" s="10">
        <v>10921564</v>
      </c>
      <c r="D9" s="10" t="s">
        <v>69</v>
      </c>
      <c r="E9" s="10"/>
      <c r="F9" s="10">
        <v>350</v>
      </c>
      <c r="G9" s="10" t="s">
        <v>70</v>
      </c>
      <c r="H9" s="10">
        <v>1002830265</v>
      </c>
      <c r="I9" s="11">
        <v>10</v>
      </c>
      <c r="J9" s="12">
        <v>21012018070062</v>
      </c>
      <c r="K9" s="12">
        <v>2101201807295</v>
      </c>
      <c r="L9" s="10" t="s">
        <v>55</v>
      </c>
      <c r="M9" s="10">
        <v>20180706</v>
      </c>
      <c r="N9" s="10">
        <v>20181005</v>
      </c>
      <c r="O9" s="10">
        <v>1003279151</v>
      </c>
      <c r="P9" s="10">
        <v>1</v>
      </c>
      <c r="Q9" s="10" t="s">
        <v>56</v>
      </c>
      <c r="R9" s="10" t="s">
        <v>71</v>
      </c>
      <c r="S9" s="8" t="s">
        <v>72</v>
      </c>
    </row>
    <row r="10" s="1" customFormat="1" ht="40" customHeight="1" outlineLevel="2" spans="1:19">
      <c r="A10" s="8">
        <f>COUNTIF(B$3:B10,B10)-1</f>
        <v>7</v>
      </c>
      <c r="B10" s="8" t="s">
        <v>17</v>
      </c>
      <c r="C10" s="10">
        <v>10407368</v>
      </c>
      <c r="D10" s="10" t="s">
        <v>73</v>
      </c>
      <c r="E10" s="10"/>
      <c r="F10" s="10">
        <v>30</v>
      </c>
      <c r="G10" s="10" t="s">
        <v>66</v>
      </c>
      <c r="H10" s="10">
        <v>1002820690</v>
      </c>
      <c r="I10" s="11">
        <v>10</v>
      </c>
      <c r="J10" s="12">
        <v>21012018070062</v>
      </c>
      <c r="K10" s="12">
        <v>2101201807295</v>
      </c>
      <c r="L10" s="10" t="s">
        <v>55</v>
      </c>
      <c r="M10" s="10">
        <v>20180706</v>
      </c>
      <c r="N10" s="10">
        <v>20181010</v>
      </c>
      <c r="O10" s="10">
        <v>1003279161</v>
      </c>
      <c r="P10" s="10">
        <v>1</v>
      </c>
      <c r="Q10" s="10" t="s">
        <v>56</v>
      </c>
      <c r="R10" s="10" t="s">
        <v>74</v>
      </c>
      <c r="S10" s="8" t="s">
        <v>75</v>
      </c>
    </row>
    <row r="11" s="1" customFormat="1" ht="40" customHeight="1" outlineLevel="2" spans="1:19">
      <c r="A11" s="8">
        <f>COUNTIF(B$3:B11,B11)-1</f>
        <v>8</v>
      </c>
      <c r="B11" s="8" t="s">
        <v>17</v>
      </c>
      <c r="C11" s="10">
        <v>10952636</v>
      </c>
      <c r="D11" s="10" t="s">
        <v>76</v>
      </c>
      <c r="E11" s="10"/>
      <c r="F11" s="10">
        <v>25</v>
      </c>
      <c r="G11" s="10" t="s">
        <v>54</v>
      </c>
      <c r="H11" s="10">
        <v>1002868198</v>
      </c>
      <c r="I11" s="11">
        <v>120</v>
      </c>
      <c r="J11" s="12">
        <v>21012018070062</v>
      </c>
      <c r="K11" s="12">
        <v>2101201807295</v>
      </c>
      <c r="L11" s="10" t="s">
        <v>55</v>
      </c>
      <c r="M11" s="10">
        <v>20180723</v>
      </c>
      <c r="N11" s="10">
        <v>20181025</v>
      </c>
      <c r="O11" s="10">
        <v>1003309573</v>
      </c>
      <c r="P11" s="10">
        <v>1</v>
      </c>
      <c r="Q11" s="10" t="s">
        <v>56</v>
      </c>
      <c r="R11" s="10" t="s">
        <v>77</v>
      </c>
      <c r="S11" s="8" t="s">
        <v>78</v>
      </c>
    </row>
    <row r="12" s="1" customFormat="1" ht="40" customHeight="1" outlineLevel="2" spans="1:19">
      <c r="A12" s="8">
        <f>COUNTIF(B$3:B12,B12)-1</f>
        <v>9</v>
      </c>
      <c r="B12" s="8" t="s">
        <v>17</v>
      </c>
      <c r="C12" s="10">
        <v>10407368</v>
      </c>
      <c r="D12" s="10" t="s">
        <v>73</v>
      </c>
      <c r="E12" s="10"/>
      <c r="F12" s="10">
        <v>24</v>
      </c>
      <c r="G12" s="10" t="s">
        <v>66</v>
      </c>
      <c r="H12" s="10">
        <v>1002866888</v>
      </c>
      <c r="I12" s="11">
        <v>30</v>
      </c>
      <c r="J12" s="12">
        <v>21012018070062</v>
      </c>
      <c r="K12" s="12">
        <v>2101201807295</v>
      </c>
      <c r="L12" s="10" t="s">
        <v>55</v>
      </c>
      <c r="M12" s="10">
        <v>20180723</v>
      </c>
      <c r="N12" s="10">
        <v>20181025</v>
      </c>
      <c r="O12" s="10">
        <v>1003309588</v>
      </c>
      <c r="P12" s="10">
        <v>1</v>
      </c>
      <c r="Q12" s="10" t="s">
        <v>56</v>
      </c>
      <c r="R12" s="10" t="s">
        <v>79</v>
      </c>
      <c r="S12" s="8" t="s">
        <v>80</v>
      </c>
    </row>
    <row r="13" s="1" customFormat="1" ht="40" customHeight="1" outlineLevel="2" spans="1:19">
      <c r="A13" s="8">
        <f>COUNTIF(B$3:B13,B13)-1</f>
        <v>10</v>
      </c>
      <c r="B13" s="8" t="s">
        <v>17</v>
      </c>
      <c r="C13" s="10">
        <v>10201311</v>
      </c>
      <c r="D13" s="10" t="s">
        <v>81</v>
      </c>
      <c r="E13" s="10"/>
      <c r="F13" s="10">
        <v>900</v>
      </c>
      <c r="G13" s="10" t="s">
        <v>54</v>
      </c>
      <c r="H13" s="10">
        <v>1002866886</v>
      </c>
      <c r="I13" s="11">
        <v>60</v>
      </c>
      <c r="J13" s="12">
        <v>21012018070062</v>
      </c>
      <c r="K13" s="12">
        <v>2101201807295</v>
      </c>
      <c r="L13" s="10" t="s">
        <v>55</v>
      </c>
      <c r="M13" s="10">
        <v>20180723</v>
      </c>
      <c r="N13" s="10">
        <v>20181025</v>
      </c>
      <c r="O13" s="10">
        <v>1003309592</v>
      </c>
      <c r="P13" s="10">
        <v>1</v>
      </c>
      <c r="Q13" s="10" t="s">
        <v>56</v>
      </c>
      <c r="R13" s="10" t="s">
        <v>61</v>
      </c>
      <c r="S13" s="8" t="s">
        <v>82</v>
      </c>
    </row>
    <row r="14" s="1" customFormat="1" ht="40" customHeight="1" outlineLevel="2" spans="1:19">
      <c r="A14" s="8">
        <f>COUNTIF(B$3:B14,B14)-1</f>
        <v>11</v>
      </c>
      <c r="B14" s="8" t="s">
        <v>17</v>
      </c>
      <c r="C14" s="10">
        <v>10992542</v>
      </c>
      <c r="D14" s="10" t="s">
        <v>83</v>
      </c>
      <c r="E14" s="10"/>
      <c r="F14" s="10">
        <v>680</v>
      </c>
      <c r="G14" s="10" t="s">
        <v>66</v>
      </c>
      <c r="H14" s="10">
        <v>1002866885</v>
      </c>
      <c r="I14" s="11">
        <v>10</v>
      </c>
      <c r="J14" s="12">
        <v>21012018070062</v>
      </c>
      <c r="K14" s="12">
        <v>2101201807295</v>
      </c>
      <c r="L14" s="10" t="s">
        <v>55</v>
      </c>
      <c r="M14" s="10">
        <v>20180723</v>
      </c>
      <c r="N14" s="10">
        <v>20181025</v>
      </c>
      <c r="O14" s="10">
        <v>1003309600</v>
      </c>
      <c r="P14" s="10">
        <v>1</v>
      </c>
      <c r="Q14" s="10" t="s">
        <v>56</v>
      </c>
      <c r="R14" s="10" t="s">
        <v>84</v>
      </c>
      <c r="S14" s="8" t="s">
        <v>85</v>
      </c>
    </row>
    <row r="15" s="1" customFormat="1" ht="40" customHeight="1" outlineLevel="2" spans="1:19">
      <c r="A15" s="8">
        <f>COUNTIF(B$3:B15,B15)-1</f>
        <v>12</v>
      </c>
      <c r="B15" s="8" t="s">
        <v>17</v>
      </c>
      <c r="C15" s="10">
        <v>10201309</v>
      </c>
      <c r="D15" s="10" t="s">
        <v>65</v>
      </c>
      <c r="E15" s="10" t="s">
        <v>86</v>
      </c>
      <c r="F15" s="10">
        <v>10</v>
      </c>
      <c r="G15" s="10" t="s">
        <v>66</v>
      </c>
      <c r="H15" s="10">
        <v>1002863082</v>
      </c>
      <c r="I15" s="11">
        <v>40</v>
      </c>
      <c r="J15" s="12">
        <v>21012018070062</v>
      </c>
      <c r="K15" s="12">
        <v>2101201807295</v>
      </c>
      <c r="L15" s="10" t="s">
        <v>55</v>
      </c>
      <c r="M15" s="10">
        <v>20180723</v>
      </c>
      <c r="N15" s="10">
        <v>20181025</v>
      </c>
      <c r="O15" s="10">
        <v>1003309605</v>
      </c>
      <c r="P15" s="10">
        <v>1</v>
      </c>
      <c r="Q15" s="10" t="s">
        <v>56</v>
      </c>
      <c r="R15" s="10" t="s">
        <v>87</v>
      </c>
      <c r="S15" s="8" t="s">
        <v>88</v>
      </c>
    </row>
    <row r="16" s="1" customFormat="1" ht="40" customHeight="1" outlineLevel="2" spans="1:19">
      <c r="A16" s="8">
        <f>COUNTIF(B$3:B16,B16)-1</f>
        <v>13</v>
      </c>
      <c r="B16" s="8" t="s">
        <v>17</v>
      </c>
      <c r="C16" s="10">
        <v>10201311</v>
      </c>
      <c r="D16" s="10" t="s">
        <v>81</v>
      </c>
      <c r="E16" s="10" t="s">
        <v>86</v>
      </c>
      <c r="F16" s="10">
        <v>10</v>
      </c>
      <c r="G16" s="10" t="s">
        <v>54</v>
      </c>
      <c r="H16" s="10">
        <v>1002863082</v>
      </c>
      <c r="I16" s="11">
        <v>30</v>
      </c>
      <c r="J16" s="12">
        <v>21012018070062</v>
      </c>
      <c r="K16" s="12">
        <v>2101201807295</v>
      </c>
      <c r="L16" s="10" t="s">
        <v>55</v>
      </c>
      <c r="M16" s="10">
        <v>20180723</v>
      </c>
      <c r="N16" s="10">
        <v>20181025</v>
      </c>
      <c r="O16" s="10">
        <v>1003309606</v>
      </c>
      <c r="P16" s="10">
        <v>1</v>
      </c>
      <c r="Q16" s="10" t="s">
        <v>56</v>
      </c>
      <c r="R16" s="10" t="s">
        <v>87</v>
      </c>
      <c r="S16" s="8" t="s">
        <v>89</v>
      </c>
    </row>
    <row r="17" s="1" customFormat="1" ht="40" customHeight="1" outlineLevel="2" spans="1:19">
      <c r="A17" s="8">
        <f>COUNTIF(B$3:B17,B17)-1</f>
        <v>14</v>
      </c>
      <c r="B17" s="8" t="s">
        <v>17</v>
      </c>
      <c r="C17" s="10">
        <v>10201310</v>
      </c>
      <c r="D17" s="10" t="s">
        <v>90</v>
      </c>
      <c r="E17" s="10" t="s">
        <v>86</v>
      </c>
      <c r="F17" s="10">
        <v>10</v>
      </c>
      <c r="G17" s="10" t="s">
        <v>70</v>
      </c>
      <c r="H17" s="10">
        <v>1002863082</v>
      </c>
      <c r="I17" s="11">
        <v>20</v>
      </c>
      <c r="J17" s="12">
        <v>21012018070062</v>
      </c>
      <c r="K17" s="12">
        <v>2101201807295</v>
      </c>
      <c r="L17" s="10" t="s">
        <v>55</v>
      </c>
      <c r="M17" s="10">
        <v>20180723</v>
      </c>
      <c r="N17" s="10">
        <v>20181025</v>
      </c>
      <c r="O17" s="10">
        <v>1003309607</v>
      </c>
      <c r="P17" s="10">
        <v>1</v>
      </c>
      <c r="Q17" s="10" t="s">
        <v>56</v>
      </c>
      <c r="R17" s="10" t="s">
        <v>87</v>
      </c>
      <c r="S17" s="8" t="s">
        <v>91</v>
      </c>
    </row>
    <row r="18" s="1" customFormat="1" ht="40" customHeight="1" outlineLevel="2" spans="1:19">
      <c r="A18" s="8">
        <f>COUNTIF(B$3:B18,B18)-1</f>
        <v>15</v>
      </c>
      <c r="B18" s="8" t="s">
        <v>17</v>
      </c>
      <c r="C18" s="10">
        <v>10931289</v>
      </c>
      <c r="D18" s="10" t="s">
        <v>92</v>
      </c>
      <c r="E18" s="10" t="s">
        <v>86</v>
      </c>
      <c r="F18" s="10">
        <v>1500</v>
      </c>
      <c r="G18" s="10" t="s">
        <v>93</v>
      </c>
      <c r="H18" s="10">
        <v>1002860222</v>
      </c>
      <c r="I18" s="11">
        <v>10</v>
      </c>
      <c r="J18" s="12">
        <v>21012018070062</v>
      </c>
      <c r="K18" s="12">
        <v>2101201807295</v>
      </c>
      <c r="L18" s="10" t="s">
        <v>55</v>
      </c>
      <c r="M18" s="10">
        <v>20180723</v>
      </c>
      <c r="N18" s="10">
        <v>20181025</v>
      </c>
      <c r="O18" s="10">
        <v>1003309610</v>
      </c>
      <c r="P18" s="10">
        <v>1</v>
      </c>
      <c r="Q18" s="10" t="s">
        <v>56</v>
      </c>
      <c r="R18" s="10" t="s">
        <v>94</v>
      </c>
      <c r="S18" s="8" t="s">
        <v>95</v>
      </c>
    </row>
    <row r="19" s="1" customFormat="1" ht="40" customHeight="1" outlineLevel="2" spans="1:19">
      <c r="A19" s="8">
        <f>COUNTIF(B$3:B19,B19)-1</f>
        <v>16</v>
      </c>
      <c r="B19" s="8" t="s">
        <v>17</v>
      </c>
      <c r="C19" s="10">
        <v>10165739</v>
      </c>
      <c r="D19" s="10" t="s">
        <v>96</v>
      </c>
      <c r="E19" s="10" t="s">
        <v>86</v>
      </c>
      <c r="F19" s="10">
        <v>120</v>
      </c>
      <c r="G19" s="10" t="s">
        <v>70</v>
      </c>
      <c r="H19" s="10">
        <v>1002860220</v>
      </c>
      <c r="I19" s="11">
        <v>10</v>
      </c>
      <c r="J19" s="12">
        <v>21012018070062</v>
      </c>
      <c r="K19" s="12">
        <v>2101201807295</v>
      </c>
      <c r="L19" s="10" t="s">
        <v>55</v>
      </c>
      <c r="M19" s="10">
        <v>20180723</v>
      </c>
      <c r="N19" s="10">
        <v>20181025</v>
      </c>
      <c r="O19" s="10">
        <v>1003309612</v>
      </c>
      <c r="P19" s="10">
        <v>1</v>
      </c>
      <c r="Q19" s="10" t="s">
        <v>56</v>
      </c>
      <c r="R19" s="10" t="s">
        <v>94</v>
      </c>
      <c r="S19" s="8" t="s">
        <v>97</v>
      </c>
    </row>
    <row r="20" s="1" customFormat="1" ht="40" customHeight="1" outlineLevel="2" spans="1:19">
      <c r="A20" s="8">
        <f>COUNTIF(B$3:B20,B20)-1</f>
        <v>17</v>
      </c>
      <c r="B20" s="8" t="s">
        <v>17</v>
      </c>
      <c r="C20" s="10">
        <v>10202616</v>
      </c>
      <c r="D20" s="10" t="s">
        <v>98</v>
      </c>
      <c r="E20" s="10"/>
      <c r="F20" s="10">
        <v>30</v>
      </c>
      <c r="G20" s="10" t="s">
        <v>66</v>
      </c>
      <c r="H20" s="10">
        <v>1002859110</v>
      </c>
      <c r="I20" s="11">
        <v>10</v>
      </c>
      <c r="J20" s="12">
        <v>21012018070062</v>
      </c>
      <c r="K20" s="12">
        <v>2101201807295</v>
      </c>
      <c r="L20" s="10" t="s">
        <v>55</v>
      </c>
      <c r="M20" s="10">
        <v>20180723</v>
      </c>
      <c r="N20" s="10">
        <v>20181025</v>
      </c>
      <c r="O20" s="10">
        <v>1003309620</v>
      </c>
      <c r="P20" s="10">
        <v>1</v>
      </c>
      <c r="Q20" s="10" t="s">
        <v>56</v>
      </c>
      <c r="R20" s="10" t="s">
        <v>94</v>
      </c>
      <c r="S20" s="8" t="s">
        <v>99</v>
      </c>
    </row>
    <row r="21" s="1" customFormat="1" ht="40" customHeight="1" outlineLevel="2" spans="1:19">
      <c r="A21" s="8">
        <f>COUNTIF(B$3:B21,B21)-1</f>
        <v>18</v>
      </c>
      <c r="B21" s="8" t="s">
        <v>17</v>
      </c>
      <c r="C21" s="10">
        <v>10921564</v>
      </c>
      <c r="D21" s="10" t="s">
        <v>69</v>
      </c>
      <c r="E21" s="10"/>
      <c r="F21" s="10">
        <v>80</v>
      </c>
      <c r="G21" s="10" t="s">
        <v>70</v>
      </c>
      <c r="H21" s="10">
        <v>1002859107</v>
      </c>
      <c r="I21" s="11">
        <v>10</v>
      </c>
      <c r="J21" s="12">
        <v>21012018070062</v>
      </c>
      <c r="K21" s="12">
        <v>2101201807295</v>
      </c>
      <c r="L21" s="10" t="s">
        <v>55</v>
      </c>
      <c r="M21" s="10">
        <v>20180723</v>
      </c>
      <c r="N21" s="10">
        <v>20181025</v>
      </c>
      <c r="O21" s="10">
        <v>1003309624</v>
      </c>
      <c r="P21" s="10">
        <v>1</v>
      </c>
      <c r="Q21" s="10" t="s">
        <v>56</v>
      </c>
      <c r="R21" s="10" t="s">
        <v>94</v>
      </c>
      <c r="S21" s="8" t="s">
        <v>100</v>
      </c>
    </row>
    <row r="22" s="1" customFormat="1" ht="40" customHeight="1" outlineLevel="2" spans="1:19">
      <c r="A22" s="8">
        <f>COUNTIF(B$3:B22,B22)-1</f>
        <v>19</v>
      </c>
      <c r="B22" s="8" t="s">
        <v>17</v>
      </c>
      <c r="C22" s="10">
        <v>10407368</v>
      </c>
      <c r="D22" s="10" t="s">
        <v>73</v>
      </c>
      <c r="E22" s="10"/>
      <c r="F22" s="10">
        <v>60</v>
      </c>
      <c r="G22" s="10" t="s">
        <v>66</v>
      </c>
      <c r="H22" s="10">
        <v>1002856681</v>
      </c>
      <c r="I22" s="11">
        <v>10</v>
      </c>
      <c r="J22" s="12">
        <v>21012018070062</v>
      </c>
      <c r="K22" s="12">
        <v>2101201807295</v>
      </c>
      <c r="L22" s="10" t="s">
        <v>55</v>
      </c>
      <c r="M22" s="10">
        <v>20180723</v>
      </c>
      <c r="N22" s="10">
        <v>20181025</v>
      </c>
      <c r="O22" s="10">
        <v>1003309629</v>
      </c>
      <c r="P22" s="10">
        <v>1</v>
      </c>
      <c r="Q22" s="10" t="s">
        <v>56</v>
      </c>
      <c r="R22" s="10" t="s">
        <v>94</v>
      </c>
      <c r="S22" s="8" t="s">
        <v>101</v>
      </c>
    </row>
    <row r="23" s="1" customFormat="1" ht="40" customHeight="1" outlineLevel="2" spans="1:19">
      <c r="A23" s="8">
        <f>COUNTIF(B$3:B23,B23)-1</f>
        <v>20</v>
      </c>
      <c r="B23" s="8" t="s">
        <v>17</v>
      </c>
      <c r="C23" s="10">
        <v>10206304</v>
      </c>
      <c r="D23" s="10" t="s">
        <v>102</v>
      </c>
      <c r="E23" s="10"/>
      <c r="F23" s="10">
        <v>20</v>
      </c>
      <c r="G23" s="10" t="s">
        <v>66</v>
      </c>
      <c r="H23" s="10">
        <v>1002856680</v>
      </c>
      <c r="I23" s="11">
        <v>10</v>
      </c>
      <c r="J23" s="12">
        <v>21012018070062</v>
      </c>
      <c r="K23" s="12">
        <v>2101201807295</v>
      </c>
      <c r="L23" s="10" t="s">
        <v>55</v>
      </c>
      <c r="M23" s="10">
        <v>20180723</v>
      </c>
      <c r="N23" s="10">
        <v>20181025</v>
      </c>
      <c r="O23" s="10">
        <v>1003309630</v>
      </c>
      <c r="P23" s="10">
        <v>1</v>
      </c>
      <c r="Q23" s="10" t="s">
        <v>56</v>
      </c>
      <c r="R23" s="10" t="s">
        <v>103</v>
      </c>
      <c r="S23" s="8" t="s">
        <v>104</v>
      </c>
    </row>
    <row r="24" s="1" customFormat="1" ht="40" customHeight="1" outlineLevel="2" spans="1:19">
      <c r="A24" s="8">
        <f>COUNTIF(B$3:B24,B24)-1</f>
        <v>21</v>
      </c>
      <c r="B24" s="8" t="s">
        <v>17</v>
      </c>
      <c r="C24" s="10">
        <v>10206304</v>
      </c>
      <c r="D24" s="10" t="s">
        <v>102</v>
      </c>
      <c r="E24" s="10"/>
      <c r="F24" s="10">
        <v>30</v>
      </c>
      <c r="G24" s="10" t="s">
        <v>66</v>
      </c>
      <c r="H24" s="10">
        <v>1002856677</v>
      </c>
      <c r="I24" s="11">
        <v>10</v>
      </c>
      <c r="J24" s="12">
        <v>21012018070062</v>
      </c>
      <c r="K24" s="12">
        <v>2101201807295</v>
      </c>
      <c r="L24" s="10" t="s">
        <v>55</v>
      </c>
      <c r="M24" s="10">
        <v>20180723</v>
      </c>
      <c r="N24" s="10">
        <v>20181025</v>
      </c>
      <c r="O24" s="10">
        <v>1003309633</v>
      </c>
      <c r="P24" s="10">
        <v>1</v>
      </c>
      <c r="Q24" s="10" t="s">
        <v>56</v>
      </c>
      <c r="R24" s="10" t="s">
        <v>74</v>
      </c>
      <c r="S24" s="8" t="s">
        <v>75</v>
      </c>
    </row>
    <row r="25" s="1" customFormat="1" ht="40" customHeight="1" outlineLevel="2" spans="1:19">
      <c r="A25" s="8">
        <f>COUNTIF(B$3:B25,B25)-1</f>
        <v>22</v>
      </c>
      <c r="B25" s="8" t="s">
        <v>17</v>
      </c>
      <c r="C25" s="10">
        <v>10952636</v>
      </c>
      <c r="D25" s="10" t="s">
        <v>76</v>
      </c>
      <c r="E25" s="10"/>
      <c r="F25" s="10">
        <v>5</v>
      </c>
      <c r="G25" s="10" t="s">
        <v>54</v>
      </c>
      <c r="H25" s="10">
        <v>1002850413</v>
      </c>
      <c r="I25" s="11">
        <v>10</v>
      </c>
      <c r="J25" s="12">
        <v>21012018070062</v>
      </c>
      <c r="K25" s="12">
        <v>2101201807295</v>
      </c>
      <c r="L25" s="10" t="s">
        <v>55</v>
      </c>
      <c r="M25" s="10">
        <v>20180723</v>
      </c>
      <c r="N25" s="10">
        <v>20181101</v>
      </c>
      <c r="O25" s="10">
        <v>1003309641</v>
      </c>
      <c r="P25" s="10">
        <v>1</v>
      </c>
      <c r="Q25" s="10" t="s">
        <v>56</v>
      </c>
      <c r="R25" s="10" t="s">
        <v>67</v>
      </c>
      <c r="S25" s="8" t="s">
        <v>105</v>
      </c>
    </row>
    <row r="26" s="1" customFormat="1" ht="40" customHeight="1" outlineLevel="2" spans="1:19">
      <c r="A26" s="8">
        <f>COUNTIF(B$3:B26,B26)-1</f>
        <v>23</v>
      </c>
      <c r="B26" s="8" t="s">
        <v>17</v>
      </c>
      <c r="C26" s="10">
        <v>10407368</v>
      </c>
      <c r="D26" s="10" t="s">
        <v>73</v>
      </c>
      <c r="E26" s="10"/>
      <c r="F26" s="10">
        <v>15</v>
      </c>
      <c r="G26" s="10" t="s">
        <v>66</v>
      </c>
      <c r="H26" s="10">
        <v>1002846849</v>
      </c>
      <c r="I26" s="11">
        <v>10</v>
      </c>
      <c r="J26" s="12">
        <v>21012018070062</v>
      </c>
      <c r="K26" s="12">
        <v>2101201807295</v>
      </c>
      <c r="L26" s="10" t="s">
        <v>55</v>
      </c>
      <c r="M26" s="10">
        <v>20180723</v>
      </c>
      <c r="N26" s="10">
        <v>20181101</v>
      </c>
      <c r="O26" s="10">
        <v>1003309647</v>
      </c>
      <c r="P26" s="10">
        <v>1</v>
      </c>
      <c r="Q26" s="10" t="s">
        <v>56</v>
      </c>
      <c r="R26" s="10" t="s">
        <v>106</v>
      </c>
      <c r="S26" s="8" t="s">
        <v>107</v>
      </c>
    </row>
    <row r="27" s="1" customFormat="1" ht="40" customHeight="1" outlineLevel="2" spans="1:19">
      <c r="A27" s="8">
        <f>COUNTIF(B$3:B27,B27)-1</f>
        <v>24</v>
      </c>
      <c r="B27" s="8" t="s">
        <v>17</v>
      </c>
      <c r="C27" s="10">
        <v>10206304</v>
      </c>
      <c r="D27" s="10" t="s">
        <v>102</v>
      </c>
      <c r="E27" s="10"/>
      <c r="F27" s="10">
        <v>5</v>
      </c>
      <c r="G27" s="10" t="s">
        <v>66</v>
      </c>
      <c r="H27" s="10">
        <v>1002846789</v>
      </c>
      <c r="I27" s="11">
        <v>10</v>
      </c>
      <c r="J27" s="12">
        <v>21012018070062</v>
      </c>
      <c r="K27" s="12">
        <v>2101201807295</v>
      </c>
      <c r="L27" s="10" t="s">
        <v>55</v>
      </c>
      <c r="M27" s="10">
        <v>20180723</v>
      </c>
      <c r="N27" s="10">
        <v>20181101</v>
      </c>
      <c r="O27" s="10">
        <v>1003309649</v>
      </c>
      <c r="P27" s="10">
        <v>1</v>
      </c>
      <c r="Q27" s="10" t="s">
        <v>56</v>
      </c>
      <c r="R27" s="10" t="s">
        <v>67</v>
      </c>
      <c r="S27" s="8" t="s">
        <v>68</v>
      </c>
    </row>
    <row r="28" s="1" customFormat="1" ht="40" customHeight="1" outlineLevel="2" spans="1:19">
      <c r="A28" s="8">
        <f>COUNTIF(B$3:B28,B28)-1</f>
        <v>25</v>
      </c>
      <c r="B28" s="8" t="s">
        <v>17</v>
      </c>
      <c r="C28" s="10">
        <v>10407367</v>
      </c>
      <c r="D28" s="10" t="s">
        <v>108</v>
      </c>
      <c r="E28" s="10"/>
      <c r="F28" s="10">
        <v>58</v>
      </c>
      <c r="G28" s="10" t="s">
        <v>66</v>
      </c>
      <c r="H28" s="10">
        <v>1002846787</v>
      </c>
      <c r="I28" s="11">
        <v>20</v>
      </c>
      <c r="J28" s="12">
        <v>21012018070062</v>
      </c>
      <c r="K28" s="12">
        <v>2101201807295</v>
      </c>
      <c r="L28" s="10" t="s">
        <v>55</v>
      </c>
      <c r="M28" s="10">
        <v>20180723</v>
      </c>
      <c r="N28" s="10">
        <v>20181101</v>
      </c>
      <c r="O28" s="10">
        <v>1003309654</v>
      </c>
      <c r="P28" s="10">
        <v>1</v>
      </c>
      <c r="Q28" s="10" t="s">
        <v>56</v>
      </c>
      <c r="R28" s="10" t="s">
        <v>77</v>
      </c>
      <c r="S28" s="8"/>
    </row>
    <row r="29" s="1" customFormat="1" ht="40" customHeight="1" outlineLevel="2" spans="1:19">
      <c r="A29" s="8">
        <f>COUNTIF(B$3:B29,B29)-1</f>
        <v>26</v>
      </c>
      <c r="B29" s="8" t="s">
        <v>17</v>
      </c>
      <c r="C29" s="10">
        <v>10206304</v>
      </c>
      <c r="D29" s="10" t="s">
        <v>102</v>
      </c>
      <c r="E29" s="10"/>
      <c r="F29" s="10">
        <v>29</v>
      </c>
      <c r="G29" s="10" t="s">
        <v>66</v>
      </c>
      <c r="H29" s="10">
        <v>1002846787</v>
      </c>
      <c r="I29" s="11">
        <v>10</v>
      </c>
      <c r="J29" s="12">
        <v>21012018070062</v>
      </c>
      <c r="K29" s="12">
        <v>2101201807295</v>
      </c>
      <c r="L29" s="10" t="s">
        <v>55</v>
      </c>
      <c r="M29" s="10">
        <v>20180723</v>
      </c>
      <c r="N29" s="10">
        <v>20181101</v>
      </c>
      <c r="O29" s="10">
        <v>1003309655</v>
      </c>
      <c r="P29" s="10">
        <v>1</v>
      </c>
      <c r="Q29" s="10" t="s">
        <v>56</v>
      </c>
      <c r="R29" s="10" t="s">
        <v>77</v>
      </c>
      <c r="S29" s="8" t="s">
        <v>109</v>
      </c>
    </row>
    <row r="30" s="1" customFormat="1" ht="40" customHeight="1" outlineLevel="2" spans="1:19">
      <c r="A30" s="8">
        <f>COUNTIF(B$3:B30,B30)-1</f>
        <v>27</v>
      </c>
      <c r="B30" s="8" t="s">
        <v>17</v>
      </c>
      <c r="C30" s="10">
        <v>11022303</v>
      </c>
      <c r="D30" s="10" t="s">
        <v>110</v>
      </c>
      <c r="E30" s="10"/>
      <c r="F30" s="10">
        <v>31</v>
      </c>
      <c r="G30" s="10" t="s">
        <v>66</v>
      </c>
      <c r="H30" s="10">
        <v>1002835409</v>
      </c>
      <c r="I30" s="11">
        <v>130</v>
      </c>
      <c r="J30" s="12">
        <v>21012018070062</v>
      </c>
      <c r="K30" s="12">
        <v>2101201807300</v>
      </c>
      <c r="L30" s="10" t="s">
        <v>55</v>
      </c>
      <c r="M30" s="10">
        <v>20180706</v>
      </c>
      <c r="N30" s="10">
        <v>20181015</v>
      </c>
      <c r="O30" s="10">
        <v>1003279090</v>
      </c>
      <c r="P30" s="10">
        <v>1</v>
      </c>
      <c r="Q30" s="10" t="s">
        <v>56</v>
      </c>
      <c r="R30" s="10" t="s">
        <v>111</v>
      </c>
      <c r="S30" s="8" t="s">
        <v>112</v>
      </c>
    </row>
    <row r="31" s="1" customFormat="1" ht="40" customHeight="1" outlineLevel="2" spans="1:19">
      <c r="A31" s="8">
        <f>COUNTIF(B$3:B31,B31)-1</f>
        <v>28</v>
      </c>
      <c r="B31" s="8" t="s">
        <v>17</v>
      </c>
      <c r="C31" s="10">
        <v>10207480</v>
      </c>
      <c r="D31" s="10" t="s">
        <v>113</v>
      </c>
      <c r="E31" s="10"/>
      <c r="F31" s="10">
        <v>500</v>
      </c>
      <c r="G31" s="10" t="s">
        <v>54</v>
      </c>
      <c r="H31" s="10">
        <v>1002835409</v>
      </c>
      <c r="I31" s="11">
        <v>50</v>
      </c>
      <c r="J31" s="12">
        <v>21012018070062</v>
      </c>
      <c r="K31" s="12">
        <v>2101201807300</v>
      </c>
      <c r="L31" s="10" t="s">
        <v>55</v>
      </c>
      <c r="M31" s="10">
        <v>20180706</v>
      </c>
      <c r="N31" s="10">
        <v>20181015</v>
      </c>
      <c r="O31" s="10">
        <v>1003279098</v>
      </c>
      <c r="P31" s="10">
        <v>1</v>
      </c>
      <c r="Q31" s="10" t="s">
        <v>56</v>
      </c>
      <c r="R31" s="10" t="s">
        <v>111</v>
      </c>
      <c r="S31" s="8"/>
    </row>
    <row r="32" s="1" customFormat="1" ht="40" customHeight="1" outlineLevel="2" spans="1:19">
      <c r="A32" s="8">
        <f>COUNTIF(B$3:B32,B32)-1</f>
        <v>29</v>
      </c>
      <c r="B32" s="8" t="s">
        <v>17</v>
      </c>
      <c r="C32" s="10">
        <v>11020025</v>
      </c>
      <c r="D32" s="10" t="s">
        <v>114</v>
      </c>
      <c r="E32" s="10"/>
      <c r="F32" s="10">
        <v>2</v>
      </c>
      <c r="G32" s="10" t="s">
        <v>115</v>
      </c>
      <c r="H32" s="10">
        <v>1002833103</v>
      </c>
      <c r="I32" s="11">
        <v>110</v>
      </c>
      <c r="J32" s="12">
        <v>21012018070062</v>
      </c>
      <c r="K32" s="12">
        <v>2101201807296</v>
      </c>
      <c r="L32" s="10" t="s">
        <v>55</v>
      </c>
      <c r="M32" s="10">
        <v>20180706</v>
      </c>
      <c r="N32" s="10">
        <v>20181005</v>
      </c>
      <c r="O32" s="10">
        <v>1003279118</v>
      </c>
      <c r="P32" s="10">
        <v>1</v>
      </c>
      <c r="Q32" s="10" t="s">
        <v>56</v>
      </c>
      <c r="R32" s="10" t="s">
        <v>67</v>
      </c>
      <c r="S32" s="8"/>
    </row>
    <row r="33" s="1" customFormat="1" ht="40" customHeight="1" outlineLevel="2" spans="1:19">
      <c r="A33" s="8">
        <f>COUNTIF(B$3:B33,B33)-1</f>
        <v>30</v>
      </c>
      <c r="B33" s="8" t="s">
        <v>17</v>
      </c>
      <c r="C33" s="10">
        <v>11020024</v>
      </c>
      <c r="D33" s="10" t="s">
        <v>116</v>
      </c>
      <c r="E33" s="10"/>
      <c r="F33" s="10">
        <v>4</v>
      </c>
      <c r="G33" s="10" t="s">
        <v>115</v>
      </c>
      <c r="H33" s="10">
        <v>1002833103</v>
      </c>
      <c r="I33" s="11">
        <v>100</v>
      </c>
      <c r="J33" s="12">
        <v>21012018070062</v>
      </c>
      <c r="K33" s="12">
        <v>2101201807296</v>
      </c>
      <c r="L33" s="10" t="s">
        <v>55</v>
      </c>
      <c r="M33" s="10">
        <v>20180706</v>
      </c>
      <c r="N33" s="10">
        <v>20181005</v>
      </c>
      <c r="O33" s="10">
        <v>1003279119</v>
      </c>
      <c r="P33" s="10">
        <v>1</v>
      </c>
      <c r="Q33" s="10" t="s">
        <v>56</v>
      </c>
      <c r="R33" s="10" t="s">
        <v>67</v>
      </c>
      <c r="S33" s="8"/>
    </row>
    <row r="34" s="1" customFormat="1" ht="40" customHeight="1" outlineLevel="2" spans="1:19">
      <c r="A34" s="8">
        <f>COUNTIF(B$3:B34,B34)-1</f>
        <v>31</v>
      </c>
      <c r="B34" s="8" t="s">
        <v>17</v>
      </c>
      <c r="C34" s="10">
        <v>11020023</v>
      </c>
      <c r="D34" s="10" t="s">
        <v>117</v>
      </c>
      <c r="E34" s="10"/>
      <c r="F34" s="10">
        <v>19</v>
      </c>
      <c r="G34" s="10" t="s">
        <v>115</v>
      </c>
      <c r="H34" s="10">
        <v>1002833103</v>
      </c>
      <c r="I34" s="11">
        <v>90</v>
      </c>
      <c r="J34" s="12">
        <v>21012018070062</v>
      </c>
      <c r="K34" s="12">
        <v>2101201807296</v>
      </c>
      <c r="L34" s="10" t="s">
        <v>55</v>
      </c>
      <c r="M34" s="10">
        <v>20180706</v>
      </c>
      <c r="N34" s="10">
        <v>20181005</v>
      </c>
      <c r="O34" s="10">
        <v>1003279120</v>
      </c>
      <c r="P34" s="10">
        <v>1</v>
      </c>
      <c r="Q34" s="10" t="s">
        <v>56</v>
      </c>
      <c r="R34" s="10" t="s">
        <v>67</v>
      </c>
      <c r="S34" s="8"/>
    </row>
    <row r="35" s="1" customFormat="1" ht="40" customHeight="1" outlineLevel="2" spans="1:19">
      <c r="A35" s="8">
        <f>COUNTIF(B$3:B35,B35)-1</f>
        <v>32</v>
      </c>
      <c r="B35" s="8" t="s">
        <v>17</v>
      </c>
      <c r="C35" s="10">
        <v>11020022</v>
      </c>
      <c r="D35" s="10" t="s">
        <v>118</v>
      </c>
      <c r="E35" s="10"/>
      <c r="F35" s="10">
        <v>5</v>
      </c>
      <c r="G35" s="10" t="s">
        <v>115</v>
      </c>
      <c r="H35" s="10">
        <v>1002833103</v>
      </c>
      <c r="I35" s="11">
        <v>80</v>
      </c>
      <c r="J35" s="12">
        <v>21012018070062</v>
      </c>
      <c r="K35" s="12">
        <v>2101201807296</v>
      </c>
      <c r="L35" s="10" t="s">
        <v>55</v>
      </c>
      <c r="M35" s="10">
        <v>20180706</v>
      </c>
      <c r="N35" s="10">
        <v>20181005</v>
      </c>
      <c r="O35" s="10">
        <v>1003279121</v>
      </c>
      <c r="P35" s="10">
        <v>1</v>
      </c>
      <c r="Q35" s="10" t="s">
        <v>56</v>
      </c>
      <c r="R35" s="10" t="s">
        <v>67</v>
      </c>
      <c r="S35" s="8"/>
    </row>
    <row r="36" s="1" customFormat="1" ht="40" customHeight="1" outlineLevel="2" spans="1:19">
      <c r="A36" s="8">
        <f>COUNTIF(B$3:B36,B36)-1</f>
        <v>33</v>
      </c>
      <c r="B36" s="8" t="s">
        <v>17</v>
      </c>
      <c r="C36" s="10">
        <v>11020021</v>
      </c>
      <c r="D36" s="10" t="s">
        <v>119</v>
      </c>
      <c r="E36" s="10"/>
      <c r="F36" s="10">
        <v>1</v>
      </c>
      <c r="G36" s="10" t="s">
        <v>115</v>
      </c>
      <c r="H36" s="10">
        <v>1002833103</v>
      </c>
      <c r="I36" s="11">
        <v>70</v>
      </c>
      <c r="J36" s="12">
        <v>21012018070062</v>
      </c>
      <c r="K36" s="12">
        <v>2101201807296</v>
      </c>
      <c r="L36" s="10" t="s">
        <v>55</v>
      </c>
      <c r="M36" s="10">
        <v>20180706</v>
      </c>
      <c r="N36" s="10">
        <v>20181005</v>
      </c>
      <c r="O36" s="10">
        <v>1003279122</v>
      </c>
      <c r="P36" s="10">
        <v>1</v>
      </c>
      <c r="Q36" s="10" t="s">
        <v>56</v>
      </c>
      <c r="R36" s="10" t="s">
        <v>67</v>
      </c>
      <c r="S36" s="8"/>
    </row>
    <row r="37" s="1" customFormat="1" ht="40" customHeight="1" outlineLevel="2" spans="1:19">
      <c r="A37" s="8">
        <f>COUNTIF(B$3:B37,B37)-1</f>
        <v>34</v>
      </c>
      <c r="B37" s="8" t="s">
        <v>17</v>
      </c>
      <c r="C37" s="10">
        <v>11020020</v>
      </c>
      <c r="D37" s="10" t="s">
        <v>120</v>
      </c>
      <c r="E37" s="10"/>
      <c r="F37" s="10">
        <v>1</v>
      </c>
      <c r="G37" s="10" t="s">
        <v>115</v>
      </c>
      <c r="H37" s="10">
        <v>1002833103</v>
      </c>
      <c r="I37" s="11">
        <v>60</v>
      </c>
      <c r="J37" s="12">
        <v>21012018070062</v>
      </c>
      <c r="K37" s="12">
        <v>2101201807296</v>
      </c>
      <c r="L37" s="10" t="s">
        <v>55</v>
      </c>
      <c r="M37" s="10">
        <v>20180706</v>
      </c>
      <c r="N37" s="10">
        <v>20181005</v>
      </c>
      <c r="O37" s="10">
        <v>1003279123</v>
      </c>
      <c r="P37" s="10">
        <v>1</v>
      </c>
      <c r="Q37" s="10" t="s">
        <v>56</v>
      </c>
      <c r="R37" s="10" t="s">
        <v>67</v>
      </c>
      <c r="S37" s="8"/>
    </row>
    <row r="38" s="1" customFormat="1" ht="40" customHeight="1" outlineLevel="2" spans="1:19">
      <c r="A38" s="8">
        <f>COUNTIF(B$3:B38,B38)-1</f>
        <v>35</v>
      </c>
      <c r="B38" s="8" t="s">
        <v>17</v>
      </c>
      <c r="C38" s="10">
        <v>10196409</v>
      </c>
      <c r="D38" s="10" t="s">
        <v>121</v>
      </c>
      <c r="E38" s="10"/>
      <c r="F38" s="10">
        <v>1</v>
      </c>
      <c r="G38" s="10" t="s">
        <v>115</v>
      </c>
      <c r="H38" s="10">
        <v>1002831794</v>
      </c>
      <c r="I38" s="11">
        <v>110</v>
      </c>
      <c r="J38" s="12">
        <v>21012018070062</v>
      </c>
      <c r="K38" s="12">
        <v>2101201807296</v>
      </c>
      <c r="L38" s="10" t="s">
        <v>55</v>
      </c>
      <c r="M38" s="10">
        <v>20180706</v>
      </c>
      <c r="N38" s="10">
        <v>20181015</v>
      </c>
      <c r="O38" s="10">
        <v>1003279135</v>
      </c>
      <c r="P38" s="10">
        <v>1</v>
      </c>
      <c r="Q38" s="10" t="s">
        <v>56</v>
      </c>
      <c r="R38" s="10" t="s">
        <v>67</v>
      </c>
      <c r="S38" s="8" t="s">
        <v>122</v>
      </c>
    </row>
    <row r="39" s="1" customFormat="1" ht="40" customHeight="1" outlineLevel="2" spans="1:19">
      <c r="A39" s="8">
        <f>COUNTIF(B$3:B39,B39)-1</f>
        <v>36</v>
      </c>
      <c r="B39" s="8" t="s">
        <v>17</v>
      </c>
      <c r="C39" s="10">
        <v>11020025</v>
      </c>
      <c r="D39" s="10" t="s">
        <v>114</v>
      </c>
      <c r="E39" s="10"/>
      <c r="F39" s="10">
        <v>100</v>
      </c>
      <c r="G39" s="10" t="s">
        <v>115</v>
      </c>
      <c r="H39" s="10">
        <v>1002866886</v>
      </c>
      <c r="I39" s="11">
        <v>10</v>
      </c>
      <c r="J39" s="12">
        <v>21012018070062</v>
      </c>
      <c r="K39" s="12">
        <v>2101201807296</v>
      </c>
      <c r="L39" s="10" t="s">
        <v>55</v>
      </c>
      <c r="M39" s="10">
        <v>20180723</v>
      </c>
      <c r="N39" s="10">
        <v>20181025</v>
      </c>
      <c r="O39" s="10">
        <v>1003309597</v>
      </c>
      <c r="P39" s="10">
        <v>1</v>
      </c>
      <c r="Q39" s="10" t="s">
        <v>56</v>
      </c>
      <c r="R39" s="10" t="s">
        <v>61</v>
      </c>
      <c r="S39" s="8" t="s">
        <v>123</v>
      </c>
    </row>
    <row r="40" s="1" customFormat="1" ht="40" customHeight="1" outlineLevel="2" spans="1:19">
      <c r="A40" s="8">
        <f>COUNTIF(B$3:B40,B40)-1</f>
        <v>37</v>
      </c>
      <c r="B40" s="8" t="s">
        <v>17</v>
      </c>
      <c r="C40" s="10">
        <v>10196409</v>
      </c>
      <c r="D40" s="10" t="s">
        <v>121</v>
      </c>
      <c r="E40" s="10"/>
      <c r="F40" s="10">
        <v>555</v>
      </c>
      <c r="G40" s="10" t="s">
        <v>115</v>
      </c>
      <c r="H40" s="10">
        <v>1002866885</v>
      </c>
      <c r="I40" s="11">
        <v>20</v>
      </c>
      <c r="J40" s="12">
        <v>21012018070062</v>
      </c>
      <c r="K40" s="12">
        <v>2101201807296</v>
      </c>
      <c r="L40" s="10" t="s">
        <v>55</v>
      </c>
      <c r="M40" s="10">
        <v>20180723</v>
      </c>
      <c r="N40" s="10">
        <v>20181025</v>
      </c>
      <c r="O40" s="10">
        <v>1003309599</v>
      </c>
      <c r="P40" s="10">
        <v>1</v>
      </c>
      <c r="Q40" s="10" t="s">
        <v>56</v>
      </c>
      <c r="R40" s="10" t="s">
        <v>84</v>
      </c>
      <c r="S40" s="8" t="s">
        <v>124</v>
      </c>
    </row>
    <row r="41" s="1" customFormat="1" ht="40" customHeight="1" outlineLevel="2" spans="1:19">
      <c r="A41" s="8">
        <f>COUNTIF(B$3:B41,B41)-1</f>
        <v>38</v>
      </c>
      <c r="B41" s="8" t="s">
        <v>17</v>
      </c>
      <c r="C41" s="10">
        <v>11020025</v>
      </c>
      <c r="D41" s="10" t="s">
        <v>114</v>
      </c>
      <c r="E41" s="10"/>
      <c r="F41" s="10">
        <v>70</v>
      </c>
      <c r="G41" s="10" t="s">
        <v>115</v>
      </c>
      <c r="H41" s="10">
        <v>1002846426</v>
      </c>
      <c r="I41" s="11">
        <v>30</v>
      </c>
      <c r="J41" s="12">
        <v>21012018070062</v>
      </c>
      <c r="K41" s="12">
        <v>2101201807296</v>
      </c>
      <c r="L41" s="10" t="s">
        <v>55</v>
      </c>
      <c r="M41" s="10">
        <v>20180723</v>
      </c>
      <c r="N41" s="10">
        <v>20181101</v>
      </c>
      <c r="O41" s="10">
        <v>1003309657</v>
      </c>
      <c r="P41" s="10">
        <v>1</v>
      </c>
      <c r="Q41" s="10" t="s">
        <v>56</v>
      </c>
      <c r="R41" s="10" t="s">
        <v>125</v>
      </c>
      <c r="S41" s="8"/>
    </row>
    <row r="42" s="1" customFormat="1" ht="40" customHeight="1" outlineLevel="2" spans="1:19">
      <c r="A42" s="8">
        <f>COUNTIF(B$3:B42,B42)-1</f>
        <v>39</v>
      </c>
      <c r="B42" s="8" t="s">
        <v>17</v>
      </c>
      <c r="C42" s="10">
        <v>11020028</v>
      </c>
      <c r="D42" s="10" t="s">
        <v>126</v>
      </c>
      <c r="E42" s="10"/>
      <c r="F42" s="10">
        <v>2</v>
      </c>
      <c r="G42" s="10" t="s">
        <v>115</v>
      </c>
      <c r="H42" s="10">
        <v>1002846852</v>
      </c>
      <c r="I42" s="11">
        <v>110</v>
      </c>
      <c r="J42" s="12">
        <v>21012018070062</v>
      </c>
      <c r="K42" s="12">
        <v>2101201807296</v>
      </c>
      <c r="L42" s="10" t="s">
        <v>55</v>
      </c>
      <c r="M42" s="10">
        <v>20180724</v>
      </c>
      <c r="N42" s="10">
        <v>20181101</v>
      </c>
      <c r="O42" s="10">
        <v>1003316213</v>
      </c>
      <c r="P42" s="10">
        <v>1</v>
      </c>
      <c r="Q42" s="10" t="s">
        <v>56</v>
      </c>
      <c r="R42" s="10" t="s">
        <v>71</v>
      </c>
      <c r="S42" s="8"/>
    </row>
    <row r="43" s="1" customFormat="1" ht="40" customHeight="1" outlineLevel="2" spans="1:19">
      <c r="A43" s="8">
        <f>COUNTIF(B$3:B43,B43)-1</f>
        <v>40</v>
      </c>
      <c r="B43" s="8" t="s">
        <v>17</v>
      </c>
      <c r="C43" s="10">
        <v>11020027</v>
      </c>
      <c r="D43" s="10" t="s">
        <v>127</v>
      </c>
      <c r="E43" s="10"/>
      <c r="F43" s="10">
        <v>4</v>
      </c>
      <c r="G43" s="10" t="s">
        <v>115</v>
      </c>
      <c r="H43" s="10">
        <v>1002846852</v>
      </c>
      <c r="I43" s="11">
        <v>100</v>
      </c>
      <c r="J43" s="12">
        <v>21012018070062</v>
      </c>
      <c r="K43" s="12">
        <v>2101201807296</v>
      </c>
      <c r="L43" s="10" t="s">
        <v>55</v>
      </c>
      <c r="M43" s="10">
        <v>20180724</v>
      </c>
      <c r="N43" s="10">
        <v>20181101</v>
      </c>
      <c r="O43" s="10">
        <v>1003316216</v>
      </c>
      <c r="P43" s="10">
        <v>1</v>
      </c>
      <c r="Q43" s="10" t="s">
        <v>56</v>
      </c>
      <c r="R43" s="10" t="s">
        <v>71</v>
      </c>
      <c r="S43" s="8"/>
    </row>
    <row r="44" s="1" customFormat="1" ht="40" customHeight="1" outlineLevel="2" spans="1:19">
      <c r="A44" s="8">
        <f>COUNTIF(B$3:B44,B44)-1</f>
        <v>41</v>
      </c>
      <c r="B44" s="8" t="s">
        <v>17</v>
      </c>
      <c r="C44" s="10">
        <v>11020026</v>
      </c>
      <c r="D44" s="10" t="s">
        <v>128</v>
      </c>
      <c r="E44" s="10"/>
      <c r="F44" s="10">
        <v>22</v>
      </c>
      <c r="G44" s="10" t="s">
        <v>115</v>
      </c>
      <c r="H44" s="10">
        <v>1002846852</v>
      </c>
      <c r="I44" s="11">
        <v>90</v>
      </c>
      <c r="J44" s="12">
        <v>21012018070062</v>
      </c>
      <c r="K44" s="12">
        <v>2101201807296</v>
      </c>
      <c r="L44" s="10" t="s">
        <v>55</v>
      </c>
      <c r="M44" s="10">
        <v>20180724</v>
      </c>
      <c r="N44" s="10">
        <v>20181101</v>
      </c>
      <c r="O44" s="10">
        <v>1003316219</v>
      </c>
      <c r="P44" s="10">
        <v>1</v>
      </c>
      <c r="Q44" s="10" t="s">
        <v>56</v>
      </c>
      <c r="R44" s="10" t="s">
        <v>71</v>
      </c>
      <c r="S44" s="8"/>
    </row>
    <row r="45" s="1" customFormat="1" ht="40" customHeight="1" outlineLevel="2" spans="1:19">
      <c r="A45" s="8">
        <f>COUNTIF(B$3:B45,B45)-1</f>
        <v>42</v>
      </c>
      <c r="B45" s="8" t="s">
        <v>17</v>
      </c>
      <c r="C45" s="10">
        <v>11020025</v>
      </c>
      <c r="D45" s="10" t="s">
        <v>114</v>
      </c>
      <c r="E45" s="10"/>
      <c r="F45" s="10">
        <v>65</v>
      </c>
      <c r="G45" s="10" t="s">
        <v>115</v>
      </c>
      <c r="H45" s="10">
        <v>1002846852</v>
      </c>
      <c r="I45" s="11">
        <v>80</v>
      </c>
      <c r="J45" s="12">
        <v>21012018070062</v>
      </c>
      <c r="K45" s="12">
        <v>2101201807296</v>
      </c>
      <c r="L45" s="10" t="s">
        <v>55</v>
      </c>
      <c r="M45" s="10">
        <v>20180724</v>
      </c>
      <c r="N45" s="10">
        <v>20181101</v>
      </c>
      <c r="O45" s="10">
        <v>1003316221</v>
      </c>
      <c r="P45" s="10">
        <v>1</v>
      </c>
      <c r="Q45" s="10" t="s">
        <v>56</v>
      </c>
      <c r="R45" s="10" t="s">
        <v>71</v>
      </c>
      <c r="S45" s="8"/>
    </row>
    <row r="46" s="1" customFormat="1" ht="40" customHeight="1" outlineLevel="2" spans="1:19">
      <c r="A46" s="8">
        <f>COUNTIF(B$3:B46,B46)-1</f>
        <v>43</v>
      </c>
      <c r="B46" s="8" t="s">
        <v>17</v>
      </c>
      <c r="C46" s="10">
        <v>11020024</v>
      </c>
      <c r="D46" s="10" t="s">
        <v>116</v>
      </c>
      <c r="E46" s="10"/>
      <c r="F46" s="10">
        <v>95</v>
      </c>
      <c r="G46" s="10" t="s">
        <v>115</v>
      </c>
      <c r="H46" s="10">
        <v>1002846852</v>
      </c>
      <c r="I46" s="11">
        <v>70</v>
      </c>
      <c r="J46" s="12">
        <v>21012018070062</v>
      </c>
      <c r="K46" s="12">
        <v>2101201807296</v>
      </c>
      <c r="L46" s="10" t="s">
        <v>55</v>
      </c>
      <c r="M46" s="10">
        <v>20180724</v>
      </c>
      <c r="N46" s="10">
        <v>20181101</v>
      </c>
      <c r="O46" s="10">
        <v>1003316223</v>
      </c>
      <c r="P46" s="10">
        <v>1</v>
      </c>
      <c r="Q46" s="10" t="s">
        <v>56</v>
      </c>
      <c r="R46" s="10" t="s">
        <v>71</v>
      </c>
      <c r="S46" s="8"/>
    </row>
    <row r="47" s="1" customFormat="1" ht="40" customHeight="1" outlineLevel="2" spans="1:19">
      <c r="A47" s="8">
        <f>COUNTIF(B$3:B47,B47)-1</f>
        <v>44</v>
      </c>
      <c r="B47" s="8" t="s">
        <v>17</v>
      </c>
      <c r="C47" s="10">
        <v>11020023</v>
      </c>
      <c r="D47" s="10" t="s">
        <v>117</v>
      </c>
      <c r="E47" s="10"/>
      <c r="F47" s="10">
        <v>105</v>
      </c>
      <c r="G47" s="10" t="s">
        <v>115</v>
      </c>
      <c r="H47" s="10">
        <v>1002846852</v>
      </c>
      <c r="I47" s="11">
        <v>60</v>
      </c>
      <c r="J47" s="12">
        <v>21012018070062</v>
      </c>
      <c r="K47" s="12">
        <v>2101201807296</v>
      </c>
      <c r="L47" s="10" t="s">
        <v>55</v>
      </c>
      <c r="M47" s="10">
        <v>20180724</v>
      </c>
      <c r="N47" s="10">
        <v>20181101</v>
      </c>
      <c r="O47" s="10">
        <v>1003316226</v>
      </c>
      <c r="P47" s="10">
        <v>1</v>
      </c>
      <c r="Q47" s="10" t="s">
        <v>56</v>
      </c>
      <c r="R47" s="10" t="s">
        <v>71</v>
      </c>
      <c r="S47" s="8"/>
    </row>
    <row r="48" s="1" customFormat="1" ht="40" customHeight="1" outlineLevel="2" spans="1:19">
      <c r="A48" s="8">
        <f>COUNTIF(B$3:B48,B48)-1</f>
        <v>45</v>
      </c>
      <c r="B48" s="8" t="s">
        <v>17</v>
      </c>
      <c r="C48" s="10">
        <v>11020022</v>
      </c>
      <c r="D48" s="10" t="s">
        <v>118</v>
      </c>
      <c r="E48" s="10"/>
      <c r="F48" s="10">
        <v>70</v>
      </c>
      <c r="G48" s="10" t="s">
        <v>115</v>
      </c>
      <c r="H48" s="10">
        <v>1002846852</v>
      </c>
      <c r="I48" s="11">
        <v>50</v>
      </c>
      <c r="J48" s="12">
        <v>21012018070062</v>
      </c>
      <c r="K48" s="12">
        <v>2101201807296</v>
      </c>
      <c r="L48" s="10" t="s">
        <v>55</v>
      </c>
      <c r="M48" s="10">
        <v>20180724</v>
      </c>
      <c r="N48" s="10">
        <v>20181101</v>
      </c>
      <c r="O48" s="10">
        <v>1003316228</v>
      </c>
      <c r="P48" s="10">
        <v>1</v>
      </c>
      <c r="Q48" s="10" t="s">
        <v>56</v>
      </c>
      <c r="R48" s="10" t="s">
        <v>71</v>
      </c>
      <c r="S48" s="8"/>
    </row>
    <row r="49" s="1" customFormat="1" ht="40" customHeight="1" outlineLevel="2" spans="1:19">
      <c r="A49" s="8">
        <f>COUNTIF(B$3:B49,B49)-1</f>
        <v>46</v>
      </c>
      <c r="B49" s="8" t="s">
        <v>17</v>
      </c>
      <c r="C49" s="10">
        <v>11020021</v>
      </c>
      <c r="D49" s="10" t="s">
        <v>119</v>
      </c>
      <c r="E49" s="10"/>
      <c r="F49" s="10">
        <v>36</v>
      </c>
      <c r="G49" s="10" t="s">
        <v>115</v>
      </c>
      <c r="H49" s="10">
        <v>1002846852</v>
      </c>
      <c r="I49" s="11">
        <v>40</v>
      </c>
      <c r="J49" s="12">
        <v>21012018070062</v>
      </c>
      <c r="K49" s="12">
        <v>2101201807296</v>
      </c>
      <c r="L49" s="10" t="s">
        <v>55</v>
      </c>
      <c r="M49" s="10">
        <v>20180724</v>
      </c>
      <c r="N49" s="10">
        <v>20181101</v>
      </c>
      <c r="O49" s="10">
        <v>1003316230</v>
      </c>
      <c r="P49" s="10">
        <v>1</v>
      </c>
      <c r="Q49" s="10" t="s">
        <v>56</v>
      </c>
      <c r="R49" s="10" t="s">
        <v>71</v>
      </c>
      <c r="S49" s="8"/>
    </row>
    <row r="50" s="1" customFormat="1" ht="40" customHeight="1" outlineLevel="2" spans="1:19">
      <c r="A50" s="8">
        <f>COUNTIF(B$3:B50,B50)-1</f>
        <v>47</v>
      </c>
      <c r="B50" s="8" t="s">
        <v>17</v>
      </c>
      <c r="C50" s="10">
        <v>11020020</v>
      </c>
      <c r="D50" s="10" t="s">
        <v>120</v>
      </c>
      <c r="E50" s="10"/>
      <c r="F50" s="10">
        <v>49</v>
      </c>
      <c r="G50" s="10" t="s">
        <v>115</v>
      </c>
      <c r="H50" s="10">
        <v>1002846852</v>
      </c>
      <c r="I50" s="11">
        <v>30</v>
      </c>
      <c r="J50" s="12">
        <v>21012018070062</v>
      </c>
      <c r="K50" s="12">
        <v>2101201807296</v>
      </c>
      <c r="L50" s="10" t="s">
        <v>55</v>
      </c>
      <c r="M50" s="10">
        <v>20180724</v>
      </c>
      <c r="N50" s="10">
        <v>20181101</v>
      </c>
      <c r="O50" s="10">
        <v>1003316231</v>
      </c>
      <c r="P50" s="10">
        <v>1</v>
      </c>
      <c r="Q50" s="10" t="s">
        <v>56</v>
      </c>
      <c r="R50" s="10" t="s">
        <v>71</v>
      </c>
      <c r="S50" s="8"/>
    </row>
    <row r="51" s="1" customFormat="1" ht="40" customHeight="1" outlineLevel="2" spans="1:19">
      <c r="A51" s="8">
        <f>COUNTIF(B$3:B51,B51)-1</f>
        <v>48</v>
      </c>
      <c r="B51" s="8" t="s">
        <v>17</v>
      </c>
      <c r="C51" s="10">
        <v>11020019</v>
      </c>
      <c r="D51" s="10" t="s">
        <v>129</v>
      </c>
      <c r="E51" s="10"/>
      <c r="F51" s="10">
        <v>41</v>
      </c>
      <c r="G51" s="10" t="s">
        <v>115</v>
      </c>
      <c r="H51" s="10">
        <v>1002846852</v>
      </c>
      <c r="I51" s="11">
        <v>20</v>
      </c>
      <c r="J51" s="12">
        <v>21012018070062</v>
      </c>
      <c r="K51" s="12">
        <v>2101201807296</v>
      </c>
      <c r="L51" s="10" t="s">
        <v>55</v>
      </c>
      <c r="M51" s="10">
        <v>20180724</v>
      </c>
      <c r="N51" s="10">
        <v>20181101</v>
      </c>
      <c r="O51" s="10">
        <v>1003316232</v>
      </c>
      <c r="P51" s="10">
        <v>1</v>
      </c>
      <c r="Q51" s="10" t="s">
        <v>56</v>
      </c>
      <c r="R51" s="10" t="s">
        <v>71</v>
      </c>
      <c r="S51" s="8"/>
    </row>
    <row r="52" s="1" customFormat="1" ht="40" customHeight="1" outlineLevel="2" spans="1:19">
      <c r="A52" s="8">
        <f>COUNTIF(B$3:B52,B52)-1</f>
        <v>49</v>
      </c>
      <c r="B52" s="8" t="s">
        <v>17</v>
      </c>
      <c r="C52" s="10">
        <v>11020018</v>
      </c>
      <c r="D52" s="10" t="s">
        <v>130</v>
      </c>
      <c r="E52" s="10" t="s">
        <v>131</v>
      </c>
      <c r="F52" s="10">
        <v>17</v>
      </c>
      <c r="G52" s="10" t="s">
        <v>115</v>
      </c>
      <c r="H52" s="10">
        <v>1002846852</v>
      </c>
      <c r="I52" s="11">
        <v>10</v>
      </c>
      <c r="J52" s="12">
        <v>21012018070062</v>
      </c>
      <c r="K52" s="12">
        <v>2101201807296</v>
      </c>
      <c r="L52" s="10" t="s">
        <v>55</v>
      </c>
      <c r="M52" s="10">
        <v>20180724</v>
      </c>
      <c r="N52" s="10">
        <v>20181101</v>
      </c>
      <c r="O52" s="10">
        <v>1003316233</v>
      </c>
      <c r="P52" s="10">
        <v>1</v>
      </c>
      <c r="Q52" s="10" t="s">
        <v>56</v>
      </c>
      <c r="R52" s="10" t="s">
        <v>71</v>
      </c>
      <c r="S52" s="8" t="s">
        <v>132</v>
      </c>
    </row>
    <row r="53" s="1" customFormat="1" ht="40" customHeight="1" outlineLevel="2" spans="1:19">
      <c r="A53" s="8">
        <f>COUNTIF(B$3:B53,B53)-1</f>
        <v>50</v>
      </c>
      <c r="B53" s="8" t="s">
        <v>17</v>
      </c>
      <c r="C53" s="10">
        <v>11020028</v>
      </c>
      <c r="D53" s="10" t="s">
        <v>126</v>
      </c>
      <c r="E53" s="10"/>
      <c r="F53" s="10">
        <v>2</v>
      </c>
      <c r="G53" s="10" t="s">
        <v>115</v>
      </c>
      <c r="H53" s="10">
        <v>1002846848</v>
      </c>
      <c r="I53" s="11">
        <v>110</v>
      </c>
      <c r="J53" s="12">
        <v>21012018070062</v>
      </c>
      <c r="K53" s="12">
        <v>2101201807296</v>
      </c>
      <c r="L53" s="10" t="s">
        <v>55</v>
      </c>
      <c r="M53" s="10">
        <v>20180724</v>
      </c>
      <c r="N53" s="10">
        <v>20181101</v>
      </c>
      <c r="O53" s="10">
        <v>1003316234</v>
      </c>
      <c r="P53" s="10">
        <v>1</v>
      </c>
      <c r="Q53" s="10" t="s">
        <v>56</v>
      </c>
      <c r="R53" s="10" t="s">
        <v>79</v>
      </c>
      <c r="S53" s="8"/>
    </row>
    <row r="54" s="1" customFormat="1" ht="40" customHeight="1" outlineLevel="2" spans="1:19">
      <c r="A54" s="8">
        <f>COUNTIF(B$3:B54,B54)-1</f>
        <v>51</v>
      </c>
      <c r="B54" s="8" t="s">
        <v>17</v>
      </c>
      <c r="C54" s="10">
        <v>11020027</v>
      </c>
      <c r="D54" s="10" t="s">
        <v>127</v>
      </c>
      <c r="E54" s="10"/>
      <c r="F54" s="10">
        <v>8</v>
      </c>
      <c r="G54" s="10" t="s">
        <v>115</v>
      </c>
      <c r="H54" s="10">
        <v>1002846848</v>
      </c>
      <c r="I54" s="11">
        <v>100</v>
      </c>
      <c r="J54" s="12">
        <v>21012018070062</v>
      </c>
      <c r="K54" s="12">
        <v>2101201807296</v>
      </c>
      <c r="L54" s="10" t="s">
        <v>55</v>
      </c>
      <c r="M54" s="10">
        <v>20180724</v>
      </c>
      <c r="N54" s="10">
        <v>20181101</v>
      </c>
      <c r="O54" s="10">
        <v>1003316235</v>
      </c>
      <c r="P54" s="10">
        <v>1</v>
      </c>
      <c r="Q54" s="10" t="s">
        <v>56</v>
      </c>
      <c r="R54" s="10" t="s">
        <v>79</v>
      </c>
      <c r="S54" s="8"/>
    </row>
    <row r="55" s="1" customFormat="1" ht="40" customHeight="1" outlineLevel="2" spans="1:19">
      <c r="A55" s="8">
        <f>COUNTIF(B$3:B55,B55)-1</f>
        <v>52</v>
      </c>
      <c r="B55" s="8" t="s">
        <v>17</v>
      </c>
      <c r="C55" s="10">
        <v>11020026</v>
      </c>
      <c r="D55" s="10" t="s">
        <v>128</v>
      </c>
      <c r="E55" s="10"/>
      <c r="F55" s="10">
        <v>44</v>
      </c>
      <c r="G55" s="10" t="s">
        <v>115</v>
      </c>
      <c r="H55" s="10">
        <v>1002846848</v>
      </c>
      <c r="I55" s="11">
        <v>90</v>
      </c>
      <c r="J55" s="12">
        <v>21012018070062</v>
      </c>
      <c r="K55" s="12">
        <v>2101201807296</v>
      </c>
      <c r="L55" s="10" t="s">
        <v>55</v>
      </c>
      <c r="M55" s="10">
        <v>20180724</v>
      </c>
      <c r="N55" s="10">
        <v>20181101</v>
      </c>
      <c r="O55" s="10">
        <v>1003316236</v>
      </c>
      <c r="P55" s="10">
        <v>1</v>
      </c>
      <c r="Q55" s="10" t="s">
        <v>56</v>
      </c>
      <c r="R55" s="10" t="s">
        <v>79</v>
      </c>
      <c r="S55" s="8"/>
    </row>
    <row r="56" s="1" customFormat="1" ht="40" customHeight="1" outlineLevel="2" spans="1:19">
      <c r="A56" s="8">
        <f>COUNTIF(B$3:B56,B56)-1</f>
        <v>53</v>
      </c>
      <c r="B56" s="8" t="s">
        <v>17</v>
      </c>
      <c r="C56" s="10">
        <v>11020025</v>
      </c>
      <c r="D56" s="10" t="s">
        <v>114</v>
      </c>
      <c r="E56" s="10"/>
      <c r="F56" s="10">
        <v>113</v>
      </c>
      <c r="G56" s="10" t="s">
        <v>115</v>
      </c>
      <c r="H56" s="10">
        <v>1002846848</v>
      </c>
      <c r="I56" s="11">
        <v>80</v>
      </c>
      <c r="J56" s="12">
        <v>21012018070062</v>
      </c>
      <c r="K56" s="12">
        <v>2101201807296</v>
      </c>
      <c r="L56" s="10" t="s">
        <v>55</v>
      </c>
      <c r="M56" s="10">
        <v>20180724</v>
      </c>
      <c r="N56" s="10">
        <v>20181101</v>
      </c>
      <c r="O56" s="10">
        <v>1003316237</v>
      </c>
      <c r="P56" s="10">
        <v>1</v>
      </c>
      <c r="Q56" s="10" t="s">
        <v>56</v>
      </c>
      <c r="R56" s="10" t="s">
        <v>79</v>
      </c>
      <c r="S56" s="8"/>
    </row>
    <row r="57" s="1" customFormat="1" ht="40" customHeight="1" outlineLevel="2" spans="1:19">
      <c r="A57" s="8">
        <f>COUNTIF(B$3:B57,B57)-1</f>
        <v>54</v>
      </c>
      <c r="B57" s="8" t="s">
        <v>17</v>
      </c>
      <c r="C57" s="10">
        <v>11020024</v>
      </c>
      <c r="D57" s="10" t="s">
        <v>116</v>
      </c>
      <c r="E57" s="10"/>
      <c r="F57" s="10">
        <v>123</v>
      </c>
      <c r="G57" s="10" t="s">
        <v>115</v>
      </c>
      <c r="H57" s="10">
        <v>1002846848</v>
      </c>
      <c r="I57" s="11">
        <v>70</v>
      </c>
      <c r="J57" s="12">
        <v>21012018070062</v>
      </c>
      <c r="K57" s="12">
        <v>2101201807296</v>
      </c>
      <c r="L57" s="10" t="s">
        <v>55</v>
      </c>
      <c r="M57" s="10">
        <v>20180724</v>
      </c>
      <c r="N57" s="10">
        <v>20181101</v>
      </c>
      <c r="O57" s="10">
        <v>1003316238</v>
      </c>
      <c r="P57" s="10">
        <v>1</v>
      </c>
      <c r="Q57" s="10" t="s">
        <v>56</v>
      </c>
      <c r="R57" s="10" t="s">
        <v>79</v>
      </c>
      <c r="S57" s="8"/>
    </row>
    <row r="58" s="1" customFormat="1" ht="40" customHeight="1" outlineLevel="2" spans="1:19">
      <c r="A58" s="8">
        <f>COUNTIF(B$3:B58,B58)-1</f>
        <v>55</v>
      </c>
      <c r="B58" s="8" t="s">
        <v>17</v>
      </c>
      <c r="C58" s="10">
        <v>11020023</v>
      </c>
      <c r="D58" s="10" t="s">
        <v>117</v>
      </c>
      <c r="E58" s="10"/>
      <c r="F58" s="10">
        <v>108</v>
      </c>
      <c r="G58" s="10" t="s">
        <v>115</v>
      </c>
      <c r="H58" s="10">
        <v>1002846848</v>
      </c>
      <c r="I58" s="11">
        <v>60</v>
      </c>
      <c r="J58" s="12">
        <v>21012018070062</v>
      </c>
      <c r="K58" s="12">
        <v>2101201807296</v>
      </c>
      <c r="L58" s="10" t="s">
        <v>55</v>
      </c>
      <c r="M58" s="10">
        <v>20180724</v>
      </c>
      <c r="N58" s="10">
        <v>20181101</v>
      </c>
      <c r="O58" s="10">
        <v>1003316240</v>
      </c>
      <c r="P58" s="10">
        <v>1</v>
      </c>
      <c r="Q58" s="10" t="s">
        <v>56</v>
      </c>
      <c r="R58" s="10" t="s">
        <v>79</v>
      </c>
      <c r="S58" s="8"/>
    </row>
    <row r="59" s="1" customFormat="1" ht="40" customHeight="1" outlineLevel="2" spans="1:19">
      <c r="A59" s="8">
        <f>COUNTIF(B$3:B59,B59)-1</f>
        <v>56</v>
      </c>
      <c r="B59" s="8" t="s">
        <v>17</v>
      </c>
      <c r="C59" s="10">
        <v>11020022</v>
      </c>
      <c r="D59" s="10" t="s">
        <v>118</v>
      </c>
      <c r="E59" s="10"/>
      <c r="F59" s="10">
        <v>70</v>
      </c>
      <c r="G59" s="10" t="s">
        <v>115</v>
      </c>
      <c r="H59" s="10">
        <v>1002846848</v>
      </c>
      <c r="I59" s="11">
        <v>50</v>
      </c>
      <c r="J59" s="12">
        <v>21012018070062</v>
      </c>
      <c r="K59" s="12">
        <v>2101201807296</v>
      </c>
      <c r="L59" s="10" t="s">
        <v>55</v>
      </c>
      <c r="M59" s="10">
        <v>20180724</v>
      </c>
      <c r="N59" s="10">
        <v>20181101</v>
      </c>
      <c r="O59" s="10">
        <v>1003316241</v>
      </c>
      <c r="P59" s="10">
        <v>1</v>
      </c>
      <c r="Q59" s="10" t="s">
        <v>56</v>
      </c>
      <c r="R59" s="10" t="s">
        <v>79</v>
      </c>
      <c r="S59" s="8"/>
    </row>
    <row r="60" s="1" customFormat="1" ht="40" customHeight="1" outlineLevel="2" spans="1:19">
      <c r="A60" s="8">
        <f>COUNTIF(B$3:B60,B60)-1</f>
        <v>57</v>
      </c>
      <c r="B60" s="8" t="s">
        <v>17</v>
      </c>
      <c r="C60" s="10">
        <v>11020021</v>
      </c>
      <c r="D60" s="10" t="s">
        <v>119</v>
      </c>
      <c r="E60" s="10"/>
      <c r="F60" s="10">
        <v>52</v>
      </c>
      <c r="G60" s="10" t="s">
        <v>115</v>
      </c>
      <c r="H60" s="10">
        <v>1002846848</v>
      </c>
      <c r="I60" s="11">
        <v>40</v>
      </c>
      <c r="J60" s="12">
        <v>21012018070062</v>
      </c>
      <c r="K60" s="12">
        <v>2101201807296</v>
      </c>
      <c r="L60" s="10" t="s">
        <v>55</v>
      </c>
      <c r="M60" s="10">
        <v>20180724</v>
      </c>
      <c r="N60" s="10">
        <v>20181101</v>
      </c>
      <c r="O60" s="10">
        <v>1003316243</v>
      </c>
      <c r="P60" s="10">
        <v>1</v>
      </c>
      <c r="Q60" s="10" t="s">
        <v>56</v>
      </c>
      <c r="R60" s="10" t="s">
        <v>79</v>
      </c>
      <c r="S60" s="8"/>
    </row>
    <row r="61" s="1" customFormat="1" ht="40" customHeight="1" outlineLevel="2" spans="1:19">
      <c r="A61" s="8">
        <f>COUNTIF(B$3:B61,B61)-1</f>
        <v>58</v>
      </c>
      <c r="B61" s="8" t="s">
        <v>17</v>
      </c>
      <c r="C61" s="10">
        <v>11020020</v>
      </c>
      <c r="D61" s="10" t="s">
        <v>120</v>
      </c>
      <c r="E61" s="10"/>
      <c r="F61" s="10">
        <v>65</v>
      </c>
      <c r="G61" s="10" t="s">
        <v>115</v>
      </c>
      <c r="H61" s="10">
        <v>1002846848</v>
      </c>
      <c r="I61" s="11">
        <v>30</v>
      </c>
      <c r="J61" s="12">
        <v>21012018070062</v>
      </c>
      <c r="K61" s="12">
        <v>2101201807296</v>
      </c>
      <c r="L61" s="10" t="s">
        <v>55</v>
      </c>
      <c r="M61" s="10">
        <v>20180724</v>
      </c>
      <c r="N61" s="10">
        <v>20181101</v>
      </c>
      <c r="O61" s="10">
        <v>1003316245</v>
      </c>
      <c r="P61" s="10">
        <v>1</v>
      </c>
      <c r="Q61" s="10" t="s">
        <v>56</v>
      </c>
      <c r="R61" s="10" t="s">
        <v>79</v>
      </c>
      <c r="S61" s="8"/>
    </row>
    <row r="62" s="1" customFormat="1" ht="40" customHeight="1" outlineLevel="2" spans="1:19">
      <c r="A62" s="8">
        <f>COUNTIF(B$3:B62,B62)-1</f>
        <v>59</v>
      </c>
      <c r="B62" s="8" t="s">
        <v>17</v>
      </c>
      <c r="C62" s="10">
        <v>11020019</v>
      </c>
      <c r="D62" s="10" t="s">
        <v>129</v>
      </c>
      <c r="E62" s="10"/>
      <c r="F62" s="10">
        <v>46</v>
      </c>
      <c r="G62" s="10" t="s">
        <v>115</v>
      </c>
      <c r="H62" s="10">
        <v>1002846848</v>
      </c>
      <c r="I62" s="11">
        <v>20</v>
      </c>
      <c r="J62" s="12">
        <v>21012018070062</v>
      </c>
      <c r="K62" s="12">
        <v>2101201807296</v>
      </c>
      <c r="L62" s="10" t="s">
        <v>55</v>
      </c>
      <c r="M62" s="10">
        <v>20180724</v>
      </c>
      <c r="N62" s="10">
        <v>20181101</v>
      </c>
      <c r="O62" s="10">
        <v>1003316247</v>
      </c>
      <c r="P62" s="10">
        <v>1</v>
      </c>
      <c r="Q62" s="10" t="s">
        <v>56</v>
      </c>
      <c r="R62" s="10" t="s">
        <v>79</v>
      </c>
      <c r="S62" s="8"/>
    </row>
    <row r="63" s="1" customFormat="1" ht="40" customHeight="1" outlineLevel="2" spans="1:19">
      <c r="A63" s="8">
        <f>COUNTIF(B$3:B63,B63)-1</f>
        <v>60</v>
      </c>
      <c r="B63" s="8" t="s">
        <v>17</v>
      </c>
      <c r="C63" s="10">
        <v>11020018</v>
      </c>
      <c r="D63" s="10" t="s">
        <v>130</v>
      </c>
      <c r="E63" s="10"/>
      <c r="F63" s="10">
        <v>13</v>
      </c>
      <c r="G63" s="10" t="s">
        <v>115</v>
      </c>
      <c r="H63" s="10">
        <v>1002846848</v>
      </c>
      <c r="I63" s="11">
        <v>10</v>
      </c>
      <c r="J63" s="12">
        <v>21012018070062</v>
      </c>
      <c r="K63" s="12">
        <v>2101201807296</v>
      </c>
      <c r="L63" s="10" t="s">
        <v>55</v>
      </c>
      <c r="M63" s="10">
        <v>20180724</v>
      </c>
      <c r="N63" s="10">
        <v>20181101</v>
      </c>
      <c r="O63" s="10">
        <v>1003316249</v>
      </c>
      <c r="P63" s="10">
        <v>1</v>
      </c>
      <c r="Q63" s="10" t="s">
        <v>56</v>
      </c>
      <c r="R63" s="10" t="s">
        <v>79</v>
      </c>
      <c r="S63" s="8" t="s">
        <v>133</v>
      </c>
    </row>
    <row r="64" s="1" customFormat="1" ht="40" customHeight="1" outlineLevel="2" spans="1:19">
      <c r="A64" s="8">
        <f>COUNTIF(B$3:B64,B64)-1</f>
        <v>61</v>
      </c>
      <c r="B64" s="8" t="s">
        <v>17</v>
      </c>
      <c r="C64" s="10">
        <v>11020027</v>
      </c>
      <c r="D64" s="10" t="s">
        <v>127</v>
      </c>
      <c r="E64" s="10"/>
      <c r="F64" s="10">
        <v>30</v>
      </c>
      <c r="G64" s="10" t="s">
        <v>115</v>
      </c>
      <c r="H64" s="10">
        <v>1002846426</v>
      </c>
      <c r="I64" s="11">
        <v>60</v>
      </c>
      <c r="J64" s="12">
        <v>21012018070062</v>
      </c>
      <c r="K64" s="12">
        <v>2101201807296</v>
      </c>
      <c r="L64" s="10" t="s">
        <v>55</v>
      </c>
      <c r="M64" s="10">
        <v>20180724</v>
      </c>
      <c r="N64" s="10">
        <v>20181101</v>
      </c>
      <c r="O64" s="10">
        <v>1003316251</v>
      </c>
      <c r="P64" s="10">
        <v>1</v>
      </c>
      <c r="Q64" s="10" t="s">
        <v>56</v>
      </c>
      <c r="R64" s="10" t="s">
        <v>125</v>
      </c>
      <c r="S64" s="8"/>
    </row>
    <row r="65" s="1" customFormat="1" ht="40" customHeight="1" outlineLevel="2" spans="1:19">
      <c r="A65" s="8">
        <f>COUNTIF(B$3:B65,B65)-1</f>
        <v>62</v>
      </c>
      <c r="B65" s="8" t="s">
        <v>17</v>
      </c>
      <c r="C65" s="10">
        <v>11020028</v>
      </c>
      <c r="D65" s="10" t="s">
        <v>126</v>
      </c>
      <c r="E65" s="10"/>
      <c r="F65" s="10">
        <v>20</v>
      </c>
      <c r="G65" s="10" t="s">
        <v>115</v>
      </c>
      <c r="H65" s="10">
        <v>1002846426</v>
      </c>
      <c r="I65" s="11">
        <v>50</v>
      </c>
      <c r="J65" s="12">
        <v>21012018070062</v>
      </c>
      <c r="K65" s="12">
        <v>2101201807296</v>
      </c>
      <c r="L65" s="10" t="s">
        <v>55</v>
      </c>
      <c r="M65" s="10">
        <v>20180724</v>
      </c>
      <c r="N65" s="10">
        <v>20181101</v>
      </c>
      <c r="O65" s="10">
        <v>1003316253</v>
      </c>
      <c r="P65" s="10">
        <v>1</v>
      </c>
      <c r="Q65" s="10" t="s">
        <v>56</v>
      </c>
      <c r="R65" s="10" t="s">
        <v>125</v>
      </c>
      <c r="S65" s="8"/>
    </row>
    <row r="66" s="1" customFormat="1" ht="40" customHeight="1" outlineLevel="2" spans="1:19">
      <c r="A66" s="8">
        <f>COUNTIF(B$3:B66,B66)-1</f>
        <v>63</v>
      </c>
      <c r="B66" s="8" t="s">
        <v>17</v>
      </c>
      <c r="C66" s="10">
        <v>11020026</v>
      </c>
      <c r="D66" s="10" t="s">
        <v>128</v>
      </c>
      <c r="E66" s="10"/>
      <c r="F66" s="10">
        <v>50</v>
      </c>
      <c r="G66" s="10" t="s">
        <v>115</v>
      </c>
      <c r="H66" s="10">
        <v>1002846426</v>
      </c>
      <c r="I66" s="11">
        <v>40</v>
      </c>
      <c r="J66" s="12">
        <v>21012018070062</v>
      </c>
      <c r="K66" s="12">
        <v>2101201807296</v>
      </c>
      <c r="L66" s="10" t="s">
        <v>55</v>
      </c>
      <c r="M66" s="10">
        <v>20180724</v>
      </c>
      <c r="N66" s="10">
        <v>20181101</v>
      </c>
      <c r="O66" s="10">
        <v>1003316254</v>
      </c>
      <c r="P66" s="10">
        <v>1</v>
      </c>
      <c r="Q66" s="10" t="s">
        <v>56</v>
      </c>
      <c r="R66" s="10" t="s">
        <v>125</v>
      </c>
      <c r="S66" s="8"/>
    </row>
    <row r="67" s="1" customFormat="1" ht="40" customHeight="1" outlineLevel="2" spans="1:19">
      <c r="A67" s="8">
        <f>COUNTIF(B$3:B67,B67)-1</f>
        <v>64</v>
      </c>
      <c r="B67" s="8" t="s">
        <v>17</v>
      </c>
      <c r="C67" s="10">
        <v>11020024</v>
      </c>
      <c r="D67" s="10" t="s">
        <v>116</v>
      </c>
      <c r="E67" s="10"/>
      <c r="F67" s="10">
        <v>30</v>
      </c>
      <c r="G67" s="10" t="s">
        <v>115</v>
      </c>
      <c r="H67" s="10">
        <v>1002846426</v>
      </c>
      <c r="I67" s="11">
        <v>20</v>
      </c>
      <c r="J67" s="12">
        <v>21012018070062</v>
      </c>
      <c r="K67" s="12">
        <v>2101201807296</v>
      </c>
      <c r="L67" s="10" t="s">
        <v>55</v>
      </c>
      <c r="M67" s="10">
        <v>20180724</v>
      </c>
      <c r="N67" s="10">
        <v>20181101</v>
      </c>
      <c r="O67" s="10">
        <v>1003316255</v>
      </c>
      <c r="P67" s="10">
        <v>1</v>
      </c>
      <c r="Q67" s="10" t="s">
        <v>56</v>
      </c>
      <c r="R67" s="10" t="s">
        <v>125</v>
      </c>
      <c r="S67" s="8"/>
    </row>
    <row r="68" s="1" customFormat="1" ht="40" customHeight="1" outlineLevel="2" spans="1:19">
      <c r="A68" s="8">
        <f>COUNTIF(B$3:B68,B68)-1</f>
        <v>65</v>
      </c>
      <c r="B68" s="8" t="s">
        <v>17</v>
      </c>
      <c r="C68" s="10">
        <v>11111826</v>
      </c>
      <c r="D68" s="10" t="s">
        <v>134</v>
      </c>
      <c r="E68" s="10"/>
      <c r="F68" s="10">
        <v>400</v>
      </c>
      <c r="G68" s="10" t="s">
        <v>115</v>
      </c>
      <c r="H68" s="10">
        <v>1002869792</v>
      </c>
      <c r="I68" s="11">
        <v>10</v>
      </c>
      <c r="J68" s="12">
        <v>21012018070062</v>
      </c>
      <c r="K68" s="12">
        <v>2101201807296</v>
      </c>
      <c r="L68" s="10" t="s">
        <v>55</v>
      </c>
      <c r="M68" s="10">
        <v>20180725</v>
      </c>
      <c r="N68" s="10">
        <v>20181110</v>
      </c>
      <c r="O68" s="10">
        <v>1003317336</v>
      </c>
      <c r="P68" s="10">
        <v>1</v>
      </c>
      <c r="Q68" s="10" t="s">
        <v>56</v>
      </c>
      <c r="R68" s="10" t="s">
        <v>135</v>
      </c>
      <c r="S68" s="8" t="s">
        <v>136</v>
      </c>
    </row>
    <row r="69" s="1" customFormat="1" ht="40" customHeight="1" outlineLevel="2" spans="1:19">
      <c r="A69" s="8">
        <f>COUNTIF(B$3:B69,B69)-1</f>
        <v>66</v>
      </c>
      <c r="B69" s="8" t="s">
        <v>17</v>
      </c>
      <c r="C69" s="10">
        <v>10201708</v>
      </c>
      <c r="D69" s="10" t="s">
        <v>137</v>
      </c>
      <c r="E69" s="10"/>
      <c r="F69" s="10">
        <v>60</v>
      </c>
      <c r="G69" s="10" t="s">
        <v>115</v>
      </c>
      <c r="H69" s="10">
        <v>1002835408</v>
      </c>
      <c r="I69" s="11">
        <v>10</v>
      </c>
      <c r="J69" s="12">
        <v>21012018070062</v>
      </c>
      <c r="K69" s="12">
        <v>2101201807297</v>
      </c>
      <c r="L69" s="10" t="s">
        <v>55</v>
      </c>
      <c r="M69" s="10">
        <v>20180706</v>
      </c>
      <c r="N69" s="10">
        <v>20181015</v>
      </c>
      <c r="O69" s="10">
        <v>1003279107</v>
      </c>
      <c r="P69" s="10">
        <v>1</v>
      </c>
      <c r="Q69" s="10" t="s">
        <v>56</v>
      </c>
      <c r="R69" s="10" t="s">
        <v>77</v>
      </c>
      <c r="S69" s="8" t="s">
        <v>109</v>
      </c>
    </row>
    <row r="70" s="1" customFormat="1" ht="40" customHeight="1" outlineLevel="2" spans="1:19">
      <c r="A70" s="8">
        <f>COUNTIF(B$3:B70,B70)-1</f>
        <v>67</v>
      </c>
      <c r="B70" s="8" t="s">
        <v>17</v>
      </c>
      <c r="C70" s="10">
        <v>10206618</v>
      </c>
      <c r="D70" s="10" t="s">
        <v>138</v>
      </c>
      <c r="E70" s="10"/>
      <c r="F70" s="10">
        <v>10</v>
      </c>
      <c r="G70" s="10" t="s">
        <v>115</v>
      </c>
      <c r="H70" s="10">
        <v>1002833103</v>
      </c>
      <c r="I70" s="11">
        <v>30</v>
      </c>
      <c r="J70" s="12">
        <v>21012018070062</v>
      </c>
      <c r="K70" s="12">
        <v>2101201807297</v>
      </c>
      <c r="L70" s="10" t="s">
        <v>55</v>
      </c>
      <c r="M70" s="10">
        <v>20180706</v>
      </c>
      <c r="N70" s="10">
        <v>20181005</v>
      </c>
      <c r="O70" s="10">
        <v>1003279126</v>
      </c>
      <c r="P70" s="10">
        <v>1</v>
      </c>
      <c r="Q70" s="10" t="s">
        <v>56</v>
      </c>
      <c r="R70" s="10" t="s">
        <v>67</v>
      </c>
      <c r="S70" s="8"/>
    </row>
    <row r="71" s="1" customFormat="1" ht="40" customHeight="1" outlineLevel="2" spans="1:19">
      <c r="A71" s="8">
        <f>COUNTIF(B$3:B71,B71)-1</f>
        <v>68</v>
      </c>
      <c r="B71" s="8" t="s">
        <v>17</v>
      </c>
      <c r="C71" s="10">
        <v>10201708</v>
      </c>
      <c r="D71" s="10" t="s">
        <v>137</v>
      </c>
      <c r="E71" s="10"/>
      <c r="F71" s="10">
        <v>10</v>
      </c>
      <c r="G71" s="10" t="s">
        <v>115</v>
      </c>
      <c r="H71" s="10">
        <v>1002833103</v>
      </c>
      <c r="I71" s="11">
        <v>20</v>
      </c>
      <c r="J71" s="12">
        <v>21012018070062</v>
      </c>
      <c r="K71" s="12">
        <v>2101201807297</v>
      </c>
      <c r="L71" s="10" t="s">
        <v>55</v>
      </c>
      <c r="M71" s="10">
        <v>20180706</v>
      </c>
      <c r="N71" s="10">
        <v>20181005</v>
      </c>
      <c r="O71" s="10">
        <v>1003279127</v>
      </c>
      <c r="P71" s="10">
        <v>1</v>
      </c>
      <c r="Q71" s="10" t="s">
        <v>56</v>
      </c>
      <c r="R71" s="10" t="s">
        <v>67</v>
      </c>
      <c r="S71" s="8" t="s">
        <v>139</v>
      </c>
    </row>
    <row r="72" s="1" customFormat="1" ht="40" customHeight="1" outlineLevel="2" spans="1:19">
      <c r="A72" s="8">
        <f>COUNTIF(B$3:B72,B72)-1</f>
        <v>69</v>
      </c>
      <c r="B72" s="8" t="s">
        <v>17</v>
      </c>
      <c r="C72" s="10">
        <v>11213492</v>
      </c>
      <c r="D72" s="10" t="s">
        <v>140</v>
      </c>
      <c r="E72" s="10"/>
      <c r="F72" s="10">
        <v>13</v>
      </c>
      <c r="G72" s="10" t="s">
        <v>115</v>
      </c>
      <c r="H72" s="10">
        <v>1002866888</v>
      </c>
      <c r="I72" s="11">
        <v>20</v>
      </c>
      <c r="J72" s="12">
        <v>21012018070062</v>
      </c>
      <c r="K72" s="12">
        <v>2101201807297</v>
      </c>
      <c r="L72" s="10" t="s">
        <v>55</v>
      </c>
      <c r="M72" s="10">
        <v>20180723</v>
      </c>
      <c r="N72" s="10">
        <v>20181025</v>
      </c>
      <c r="O72" s="10">
        <v>1003309589</v>
      </c>
      <c r="P72" s="10">
        <v>1</v>
      </c>
      <c r="Q72" s="10" t="s">
        <v>56</v>
      </c>
      <c r="R72" s="10" t="s">
        <v>79</v>
      </c>
      <c r="S72" s="8" t="s">
        <v>141</v>
      </c>
    </row>
    <row r="73" s="1" customFormat="1" ht="40" customHeight="1" outlineLevel="2" spans="1:19">
      <c r="A73" s="8">
        <f>COUNTIF(B$3:B73,B73)-1</f>
        <v>70</v>
      </c>
      <c r="B73" s="8" t="s">
        <v>17</v>
      </c>
      <c r="C73" s="10">
        <v>10686105</v>
      </c>
      <c r="D73" s="10" t="s">
        <v>142</v>
      </c>
      <c r="E73" s="10"/>
      <c r="F73" s="10">
        <v>11</v>
      </c>
      <c r="G73" s="10" t="s">
        <v>115</v>
      </c>
      <c r="H73" s="10">
        <v>1002866888</v>
      </c>
      <c r="I73" s="11">
        <v>10</v>
      </c>
      <c r="J73" s="12">
        <v>21012018070062</v>
      </c>
      <c r="K73" s="12">
        <v>2101201807297</v>
      </c>
      <c r="L73" s="10" t="s">
        <v>55</v>
      </c>
      <c r="M73" s="10">
        <v>20180723</v>
      </c>
      <c r="N73" s="10">
        <v>20181025</v>
      </c>
      <c r="O73" s="10">
        <v>1003309590</v>
      </c>
      <c r="P73" s="10">
        <v>1</v>
      </c>
      <c r="Q73" s="10" t="s">
        <v>56</v>
      </c>
      <c r="R73" s="10" t="s">
        <v>79</v>
      </c>
      <c r="S73" s="8" t="s">
        <v>143</v>
      </c>
    </row>
    <row r="74" s="1" customFormat="1" ht="40" customHeight="1" outlineLevel="2" spans="1:19">
      <c r="A74" s="8">
        <f>COUNTIF(B$3:B74,B74)-1</f>
        <v>71</v>
      </c>
      <c r="B74" s="8" t="s">
        <v>17</v>
      </c>
      <c r="C74" s="10">
        <v>10686105</v>
      </c>
      <c r="D74" s="10" t="s">
        <v>142</v>
      </c>
      <c r="E74" s="10"/>
      <c r="F74" s="10">
        <v>17</v>
      </c>
      <c r="G74" s="10" t="s">
        <v>115</v>
      </c>
      <c r="H74" s="10">
        <v>1002835409</v>
      </c>
      <c r="I74" s="11">
        <v>110</v>
      </c>
      <c r="J74" s="12">
        <v>21012018070062</v>
      </c>
      <c r="K74" s="12">
        <v>2101201807300</v>
      </c>
      <c r="L74" s="10" t="s">
        <v>55</v>
      </c>
      <c r="M74" s="10">
        <v>20180706</v>
      </c>
      <c r="N74" s="10">
        <v>20181015</v>
      </c>
      <c r="O74" s="10">
        <v>1003279092</v>
      </c>
      <c r="P74" s="10">
        <v>1</v>
      </c>
      <c r="Q74" s="10" t="s">
        <v>56</v>
      </c>
      <c r="R74" s="10" t="s">
        <v>111</v>
      </c>
      <c r="S74" s="8" t="s">
        <v>144</v>
      </c>
    </row>
    <row r="75" s="1" customFormat="1" ht="40" customHeight="1" outlineLevel="2" spans="1:19">
      <c r="A75" s="8">
        <f>COUNTIF(B$3:B75,B75)-1</f>
        <v>72</v>
      </c>
      <c r="B75" s="8" t="s">
        <v>17</v>
      </c>
      <c r="C75" s="10">
        <v>11018538</v>
      </c>
      <c r="D75" s="10" t="s">
        <v>145</v>
      </c>
      <c r="E75" s="10"/>
      <c r="F75" s="10">
        <v>400</v>
      </c>
      <c r="G75" s="10" t="s">
        <v>115</v>
      </c>
      <c r="H75" s="10">
        <v>1002866886</v>
      </c>
      <c r="I75" s="11">
        <v>30</v>
      </c>
      <c r="J75" s="12">
        <v>21012018070062</v>
      </c>
      <c r="K75" s="12">
        <v>2101201807297</v>
      </c>
      <c r="L75" s="10" t="s">
        <v>55</v>
      </c>
      <c r="M75" s="10">
        <v>20180723</v>
      </c>
      <c r="N75" s="10">
        <v>20181025</v>
      </c>
      <c r="O75" s="10">
        <v>1003309595</v>
      </c>
      <c r="P75" s="10">
        <v>1</v>
      </c>
      <c r="Q75" s="10" t="s">
        <v>56</v>
      </c>
      <c r="R75" s="10" t="s">
        <v>61</v>
      </c>
      <c r="S75" s="8" t="s">
        <v>146</v>
      </c>
    </row>
    <row r="76" s="1" customFormat="1" ht="40" customHeight="1" outlineLevel="2" spans="1:19">
      <c r="A76" s="8">
        <f>COUNTIF(B$3:B76,B76)-1</f>
        <v>73</v>
      </c>
      <c r="B76" s="8" t="s">
        <v>17</v>
      </c>
      <c r="C76" s="10">
        <v>11018538</v>
      </c>
      <c r="D76" s="10" t="s">
        <v>145</v>
      </c>
      <c r="E76" s="10"/>
      <c r="F76" s="10">
        <v>700</v>
      </c>
      <c r="G76" s="10" t="s">
        <v>115</v>
      </c>
      <c r="H76" s="10">
        <v>1002835409</v>
      </c>
      <c r="I76" s="11">
        <v>20</v>
      </c>
      <c r="J76" s="12">
        <v>21012018070062</v>
      </c>
      <c r="K76" s="12">
        <v>2101201807300</v>
      </c>
      <c r="L76" s="10" t="s">
        <v>55</v>
      </c>
      <c r="M76" s="10">
        <v>20180706</v>
      </c>
      <c r="N76" s="10">
        <v>20181015</v>
      </c>
      <c r="O76" s="10">
        <v>1003279101</v>
      </c>
      <c r="P76" s="10">
        <v>1</v>
      </c>
      <c r="Q76" s="10" t="s">
        <v>56</v>
      </c>
      <c r="R76" s="10" t="s">
        <v>111</v>
      </c>
      <c r="S76" s="8" t="s">
        <v>147</v>
      </c>
    </row>
    <row r="77" s="1" customFormat="1" ht="40" customHeight="1" outlineLevel="2" spans="1:19">
      <c r="A77" s="8">
        <f>COUNTIF(B$3:B77,B77)-1</f>
        <v>74</v>
      </c>
      <c r="B77" s="8" t="s">
        <v>17</v>
      </c>
      <c r="C77" s="10">
        <v>11036726</v>
      </c>
      <c r="D77" s="10" t="s">
        <v>148</v>
      </c>
      <c r="E77" s="10"/>
      <c r="F77" s="10">
        <v>300</v>
      </c>
      <c r="G77" s="10" t="s">
        <v>115</v>
      </c>
      <c r="H77" s="10">
        <v>1002866886</v>
      </c>
      <c r="I77" s="11">
        <v>20</v>
      </c>
      <c r="J77" s="12">
        <v>21012018070062</v>
      </c>
      <c r="K77" s="12">
        <v>2101201807297</v>
      </c>
      <c r="L77" s="10" t="s">
        <v>55</v>
      </c>
      <c r="M77" s="10">
        <v>20180723</v>
      </c>
      <c r="N77" s="10">
        <v>20181025</v>
      </c>
      <c r="O77" s="10">
        <v>1003309596</v>
      </c>
      <c r="P77" s="10">
        <v>1</v>
      </c>
      <c r="Q77" s="10" t="s">
        <v>56</v>
      </c>
      <c r="R77" s="10" t="s">
        <v>61</v>
      </c>
      <c r="S77" s="8" t="s">
        <v>149</v>
      </c>
    </row>
    <row r="78" s="1" customFormat="1" ht="40" customHeight="1" outlineLevel="2" spans="1:19">
      <c r="A78" s="8">
        <f>COUNTIF(B$3:B78,B78)-1</f>
        <v>75</v>
      </c>
      <c r="B78" s="8" t="s">
        <v>17</v>
      </c>
      <c r="C78" s="10">
        <v>10201306</v>
      </c>
      <c r="D78" s="10" t="s">
        <v>150</v>
      </c>
      <c r="E78" s="10" t="s">
        <v>86</v>
      </c>
      <c r="F78" s="10">
        <v>10</v>
      </c>
      <c r="G78" s="10" t="s">
        <v>115</v>
      </c>
      <c r="H78" s="10">
        <v>1002863082</v>
      </c>
      <c r="I78" s="11">
        <v>10</v>
      </c>
      <c r="J78" s="12">
        <v>21012018070062</v>
      </c>
      <c r="K78" s="12">
        <v>2101201807297</v>
      </c>
      <c r="L78" s="10" t="s">
        <v>55</v>
      </c>
      <c r="M78" s="10">
        <v>20180723</v>
      </c>
      <c r="N78" s="10">
        <v>20181025</v>
      </c>
      <c r="O78" s="10">
        <v>1003309608</v>
      </c>
      <c r="P78" s="10">
        <v>1</v>
      </c>
      <c r="Q78" s="10" t="s">
        <v>56</v>
      </c>
      <c r="R78" s="10" t="s">
        <v>87</v>
      </c>
      <c r="S78" s="8" t="s">
        <v>151</v>
      </c>
    </row>
    <row r="79" s="1" customFormat="1" ht="40" customHeight="1" outlineLevel="2" spans="1:19">
      <c r="A79" s="8">
        <f>COUNTIF(B$3:B79,B79)-1</f>
        <v>76</v>
      </c>
      <c r="B79" s="8" t="s">
        <v>17</v>
      </c>
      <c r="C79" s="10">
        <v>10201708</v>
      </c>
      <c r="D79" s="10" t="s">
        <v>137</v>
      </c>
      <c r="E79" s="10"/>
      <c r="F79" s="10">
        <v>300</v>
      </c>
      <c r="G79" s="10" t="s">
        <v>115</v>
      </c>
      <c r="H79" s="10">
        <v>1002856679</v>
      </c>
      <c r="I79" s="11">
        <v>10</v>
      </c>
      <c r="J79" s="12">
        <v>21012018070062</v>
      </c>
      <c r="K79" s="12">
        <v>2101201807297</v>
      </c>
      <c r="L79" s="10" t="s">
        <v>55</v>
      </c>
      <c r="M79" s="10">
        <v>20180723</v>
      </c>
      <c r="N79" s="10">
        <v>20181025</v>
      </c>
      <c r="O79" s="10">
        <v>1003309631</v>
      </c>
      <c r="P79" s="10">
        <v>1</v>
      </c>
      <c r="Q79" s="10" t="s">
        <v>56</v>
      </c>
      <c r="R79" s="10" t="s">
        <v>61</v>
      </c>
      <c r="S79" s="8" t="s">
        <v>152</v>
      </c>
    </row>
    <row r="80" s="1" customFormat="1" ht="40" customHeight="1" outlineLevel="2" spans="1:19">
      <c r="A80" s="8">
        <f>COUNTIF(B$3:B80,B80)-1</f>
        <v>77</v>
      </c>
      <c r="B80" s="8" t="s">
        <v>17</v>
      </c>
      <c r="C80" s="10">
        <v>11213492</v>
      </c>
      <c r="D80" s="10" t="s">
        <v>140</v>
      </c>
      <c r="E80" s="10"/>
      <c r="F80" s="10">
        <v>15</v>
      </c>
      <c r="G80" s="10" t="s">
        <v>115</v>
      </c>
      <c r="H80" s="10">
        <v>1002846849</v>
      </c>
      <c r="I80" s="11">
        <v>20</v>
      </c>
      <c r="J80" s="12">
        <v>21012018070062</v>
      </c>
      <c r="K80" s="12">
        <v>2101201807297</v>
      </c>
      <c r="L80" s="10" t="s">
        <v>55</v>
      </c>
      <c r="M80" s="10">
        <v>20180723</v>
      </c>
      <c r="N80" s="10">
        <v>20181101</v>
      </c>
      <c r="O80" s="10">
        <v>1003309646</v>
      </c>
      <c r="P80" s="10">
        <v>1</v>
      </c>
      <c r="Q80" s="10" t="s">
        <v>56</v>
      </c>
      <c r="R80" s="10" t="s">
        <v>106</v>
      </c>
      <c r="S80" s="8" t="s">
        <v>153</v>
      </c>
    </row>
    <row r="81" s="1" customFormat="1" ht="40" customHeight="1" outlineLevel="2" spans="1:19">
      <c r="A81" s="8">
        <f>COUNTIF(B$3:B81,B81)-1</f>
        <v>78</v>
      </c>
      <c r="B81" s="8" t="s">
        <v>17</v>
      </c>
      <c r="C81" s="10">
        <v>10201708</v>
      </c>
      <c r="D81" s="10" t="s">
        <v>137</v>
      </c>
      <c r="E81" s="10"/>
      <c r="F81" s="10">
        <v>200</v>
      </c>
      <c r="G81" s="10" t="s">
        <v>115</v>
      </c>
      <c r="H81" s="10">
        <v>1002869791</v>
      </c>
      <c r="I81" s="11">
        <v>10</v>
      </c>
      <c r="J81" s="12">
        <v>21012018070062</v>
      </c>
      <c r="K81" s="12">
        <v>2101201807297</v>
      </c>
      <c r="L81" s="10" t="s">
        <v>55</v>
      </c>
      <c r="M81" s="10">
        <v>20180725</v>
      </c>
      <c r="N81" s="10">
        <v>20181020</v>
      </c>
      <c r="O81" s="10">
        <v>1003317337</v>
      </c>
      <c r="P81" s="10">
        <v>1</v>
      </c>
      <c r="Q81" s="10" t="s">
        <v>56</v>
      </c>
      <c r="R81" s="10" t="s">
        <v>154</v>
      </c>
      <c r="S81" s="8" t="s">
        <v>155</v>
      </c>
    </row>
    <row r="82" s="1" customFormat="1" ht="40" customHeight="1" outlineLevel="2" spans="1:19">
      <c r="A82" s="8">
        <f>COUNTIF(B$3:B82,B82)-1</f>
        <v>79</v>
      </c>
      <c r="B82" s="8" t="s">
        <v>17</v>
      </c>
      <c r="C82" s="10">
        <v>10201708</v>
      </c>
      <c r="D82" s="10" t="s">
        <v>137</v>
      </c>
      <c r="E82" s="10"/>
      <c r="F82" s="10">
        <v>100</v>
      </c>
      <c r="G82" s="10" t="s">
        <v>115</v>
      </c>
      <c r="H82" s="10">
        <v>1002835409</v>
      </c>
      <c r="I82" s="11">
        <v>10</v>
      </c>
      <c r="J82" s="12">
        <v>21012018070062</v>
      </c>
      <c r="K82" s="12">
        <v>2101201807300</v>
      </c>
      <c r="L82" s="10" t="s">
        <v>55</v>
      </c>
      <c r="M82" s="10">
        <v>20180706</v>
      </c>
      <c r="N82" s="10">
        <v>20181015</v>
      </c>
      <c r="O82" s="10">
        <v>1003279102</v>
      </c>
      <c r="P82" s="10">
        <v>1</v>
      </c>
      <c r="Q82" s="10" t="s">
        <v>56</v>
      </c>
      <c r="R82" s="10" t="s">
        <v>111</v>
      </c>
      <c r="S82" s="8" t="s">
        <v>156</v>
      </c>
    </row>
    <row r="83" s="1" customFormat="1" ht="40" customHeight="1" outlineLevel="2" spans="1:19">
      <c r="A83" s="8">
        <f>COUNTIF(B$3:B83,B83)-1</f>
        <v>80</v>
      </c>
      <c r="B83" s="8" t="s">
        <v>17</v>
      </c>
      <c r="C83" s="10">
        <v>11020519</v>
      </c>
      <c r="D83" s="10" t="s">
        <v>157</v>
      </c>
      <c r="E83" s="10"/>
      <c r="F83" s="10">
        <v>32</v>
      </c>
      <c r="G83" s="10" t="s">
        <v>158</v>
      </c>
      <c r="H83" s="10">
        <v>1002833103</v>
      </c>
      <c r="I83" s="11">
        <v>120</v>
      </c>
      <c r="J83" s="12">
        <v>21012018070067</v>
      </c>
      <c r="K83" s="12">
        <v>2101201807287</v>
      </c>
      <c r="L83" s="10" t="s">
        <v>55</v>
      </c>
      <c r="M83" s="10">
        <v>20180706</v>
      </c>
      <c r="N83" s="10">
        <v>20181005</v>
      </c>
      <c r="O83" s="10">
        <v>1003279117</v>
      </c>
      <c r="P83" s="10">
        <v>1</v>
      </c>
      <c r="Q83" s="10" t="s">
        <v>56</v>
      </c>
      <c r="R83" s="10" t="s">
        <v>67</v>
      </c>
      <c r="S83" s="8"/>
    </row>
    <row r="84" s="1" customFormat="1" ht="40" customHeight="1" outlineLevel="2" spans="1:19">
      <c r="A84" s="8">
        <f>COUNTIF(B$3:B84,B84)-1</f>
        <v>81</v>
      </c>
      <c r="B84" s="8" t="s">
        <v>17</v>
      </c>
      <c r="C84" s="10">
        <v>11019402</v>
      </c>
      <c r="D84" s="10" t="s">
        <v>159</v>
      </c>
      <c r="E84" s="10"/>
      <c r="F84" s="10">
        <v>140</v>
      </c>
      <c r="G84" s="10" t="s">
        <v>158</v>
      </c>
      <c r="H84" s="10">
        <v>1002833103</v>
      </c>
      <c r="I84" s="11">
        <v>50</v>
      </c>
      <c r="J84" s="12">
        <v>21012018070067</v>
      </c>
      <c r="K84" s="12">
        <v>2101201807287</v>
      </c>
      <c r="L84" s="10" t="s">
        <v>55</v>
      </c>
      <c r="M84" s="10">
        <v>20180706</v>
      </c>
      <c r="N84" s="10">
        <v>20181005</v>
      </c>
      <c r="O84" s="10">
        <v>1003279124</v>
      </c>
      <c r="P84" s="10">
        <v>1</v>
      </c>
      <c r="Q84" s="10" t="s">
        <v>56</v>
      </c>
      <c r="R84" s="10" t="s">
        <v>67</v>
      </c>
      <c r="S84" s="8"/>
    </row>
    <row r="85" s="1" customFormat="1" ht="40" customHeight="1" outlineLevel="2" spans="1:19">
      <c r="A85" s="8">
        <f>COUNTIF(B$3:B85,B85)-1</f>
        <v>82</v>
      </c>
      <c r="B85" s="8" t="s">
        <v>17</v>
      </c>
      <c r="C85" s="10">
        <v>10187082</v>
      </c>
      <c r="D85" s="10" t="s">
        <v>160</v>
      </c>
      <c r="E85" s="10"/>
      <c r="F85" s="10">
        <v>200</v>
      </c>
      <c r="G85" s="10" t="s">
        <v>70</v>
      </c>
      <c r="H85" s="10">
        <v>1002831795</v>
      </c>
      <c r="I85" s="11">
        <v>10</v>
      </c>
      <c r="J85" s="12">
        <v>21012018070067</v>
      </c>
      <c r="K85" s="12">
        <v>2101201807287</v>
      </c>
      <c r="L85" s="10" t="s">
        <v>55</v>
      </c>
      <c r="M85" s="10">
        <v>20180706</v>
      </c>
      <c r="N85" s="10">
        <v>20181020</v>
      </c>
      <c r="O85" s="10">
        <v>1003279134</v>
      </c>
      <c r="P85" s="10">
        <v>1</v>
      </c>
      <c r="Q85" s="10" t="s">
        <v>56</v>
      </c>
      <c r="R85" s="10" t="s">
        <v>57</v>
      </c>
      <c r="S85" s="8" t="s">
        <v>59</v>
      </c>
    </row>
    <row r="86" s="1" customFormat="1" ht="40" customHeight="1" outlineLevel="2" spans="1:19">
      <c r="A86" s="8">
        <f>COUNTIF(B$3:B86,B86)-1</f>
        <v>83</v>
      </c>
      <c r="B86" s="8" t="s">
        <v>17</v>
      </c>
      <c r="C86" s="10">
        <v>11020519</v>
      </c>
      <c r="D86" s="10" t="s">
        <v>157</v>
      </c>
      <c r="E86" s="10"/>
      <c r="F86" s="10">
        <v>10</v>
      </c>
      <c r="G86" s="10" t="s">
        <v>158</v>
      </c>
      <c r="H86" s="10">
        <v>1002846425</v>
      </c>
      <c r="I86" s="11">
        <v>20</v>
      </c>
      <c r="J86" s="12">
        <v>21012018070067</v>
      </c>
      <c r="K86" s="12">
        <v>2101201807287</v>
      </c>
      <c r="L86" s="10" t="s">
        <v>55</v>
      </c>
      <c r="M86" s="10">
        <v>20180723</v>
      </c>
      <c r="N86" s="10">
        <v>20181101</v>
      </c>
      <c r="O86" s="10">
        <v>1003309659</v>
      </c>
      <c r="P86" s="10">
        <v>1</v>
      </c>
      <c r="Q86" s="10" t="s">
        <v>56</v>
      </c>
      <c r="R86" s="10" t="s">
        <v>161</v>
      </c>
      <c r="S86" s="8"/>
    </row>
    <row r="87" s="1" customFormat="1" ht="40" customHeight="1" outlineLevel="2" spans="1:19">
      <c r="A87" s="8">
        <f>COUNTIF(B$3:B87,B87)-1</f>
        <v>84</v>
      </c>
      <c r="B87" s="8" t="s">
        <v>17</v>
      </c>
      <c r="C87" s="10">
        <v>11019402</v>
      </c>
      <c r="D87" s="10" t="s">
        <v>159</v>
      </c>
      <c r="E87" s="10"/>
      <c r="F87" s="10">
        <v>50</v>
      </c>
      <c r="G87" s="10" t="s">
        <v>158</v>
      </c>
      <c r="H87" s="10">
        <v>1002846425</v>
      </c>
      <c r="I87" s="11">
        <v>10</v>
      </c>
      <c r="J87" s="12">
        <v>21012018070067</v>
      </c>
      <c r="K87" s="12">
        <v>2101201807287</v>
      </c>
      <c r="L87" s="10" t="s">
        <v>55</v>
      </c>
      <c r="M87" s="10">
        <v>20180723</v>
      </c>
      <c r="N87" s="10">
        <v>20181101</v>
      </c>
      <c r="O87" s="10">
        <v>1003309660</v>
      </c>
      <c r="P87" s="10">
        <v>1</v>
      </c>
      <c r="Q87" s="10" t="s">
        <v>56</v>
      </c>
      <c r="R87" s="10" t="s">
        <v>161</v>
      </c>
      <c r="S87" s="8" t="s">
        <v>162</v>
      </c>
    </row>
    <row r="88" s="1" customFormat="1" ht="40" customHeight="1" outlineLevel="2" spans="1:19">
      <c r="A88" s="8">
        <f>COUNTIF(B$3:B88,B88)-1</f>
        <v>85</v>
      </c>
      <c r="B88" s="8" t="s">
        <v>17</v>
      </c>
      <c r="C88" s="10">
        <v>11179288</v>
      </c>
      <c r="D88" s="10" t="s">
        <v>163</v>
      </c>
      <c r="E88" s="10" t="s">
        <v>86</v>
      </c>
      <c r="F88" s="10">
        <v>50</v>
      </c>
      <c r="G88" s="10" t="s">
        <v>164</v>
      </c>
      <c r="H88" s="10">
        <v>1002846424</v>
      </c>
      <c r="I88" s="11">
        <v>10</v>
      </c>
      <c r="J88" s="12">
        <v>21012018070067</v>
      </c>
      <c r="K88" s="12">
        <v>2101201807287</v>
      </c>
      <c r="L88" s="10" t="s">
        <v>55</v>
      </c>
      <c r="M88" s="10">
        <v>20180723</v>
      </c>
      <c r="N88" s="10">
        <v>20181101</v>
      </c>
      <c r="O88" s="10">
        <v>1003309661</v>
      </c>
      <c r="P88" s="10">
        <v>1</v>
      </c>
      <c r="Q88" s="10" t="s">
        <v>56</v>
      </c>
      <c r="R88" s="10" t="s">
        <v>94</v>
      </c>
      <c r="S88" s="8"/>
    </row>
    <row r="89" s="1" customFormat="1" ht="40" customHeight="1" outlineLevel="2" spans="1:19">
      <c r="A89" s="8">
        <f>COUNTIF(B$3:B89,B89)-1</f>
        <v>86</v>
      </c>
      <c r="B89" s="8" t="s">
        <v>17</v>
      </c>
      <c r="C89" s="10">
        <v>11179288</v>
      </c>
      <c r="D89" s="10" t="s">
        <v>163</v>
      </c>
      <c r="E89" s="10" t="s">
        <v>86</v>
      </c>
      <c r="F89" s="10">
        <v>100</v>
      </c>
      <c r="G89" s="10" t="s">
        <v>164</v>
      </c>
      <c r="H89" s="10">
        <v>1002840890</v>
      </c>
      <c r="I89" s="11">
        <v>20</v>
      </c>
      <c r="J89" s="12">
        <v>21012018070067</v>
      </c>
      <c r="K89" s="12">
        <v>2101201807287</v>
      </c>
      <c r="L89" s="10" t="s">
        <v>55</v>
      </c>
      <c r="M89" s="10">
        <v>20180723</v>
      </c>
      <c r="N89" s="10">
        <v>20181101</v>
      </c>
      <c r="O89" s="10">
        <v>1003309662</v>
      </c>
      <c r="P89" s="10">
        <v>1</v>
      </c>
      <c r="Q89" s="10" t="s">
        <v>56</v>
      </c>
      <c r="R89" s="10" t="s">
        <v>94</v>
      </c>
      <c r="S89" s="8" t="s">
        <v>165</v>
      </c>
    </row>
    <row r="90" s="1" customFormat="1" ht="27" hidden="1" customHeight="1" spans="1:30">
      <c r="A90" s="8">
        <f>COUNTIF(B$3:B90,B90)-1</f>
        <v>87</v>
      </c>
      <c r="B90" s="13" t="s">
        <v>17</v>
      </c>
      <c r="C90" s="14">
        <v>10184288</v>
      </c>
      <c r="D90" s="15" t="s">
        <v>166</v>
      </c>
      <c r="E90" s="16"/>
      <c r="F90" s="14">
        <v>30</v>
      </c>
      <c r="G90" s="14" t="s">
        <v>167</v>
      </c>
      <c r="H90" s="13">
        <v>1002633823</v>
      </c>
      <c r="I90" s="13">
        <v>30</v>
      </c>
      <c r="J90" s="17">
        <v>21012018040105</v>
      </c>
      <c r="K90" s="17">
        <v>2101201805044</v>
      </c>
      <c r="L90" s="13" t="s">
        <v>55</v>
      </c>
      <c r="M90" s="13">
        <v>20180410</v>
      </c>
      <c r="N90" s="18" t="s">
        <v>168</v>
      </c>
      <c r="O90" s="13">
        <v>1002892640</v>
      </c>
      <c r="P90" s="13">
        <v>1</v>
      </c>
      <c r="Q90" s="13" t="s">
        <v>56</v>
      </c>
      <c r="R90" s="13" t="s">
        <v>169</v>
      </c>
      <c r="S90" s="14"/>
      <c r="T90" s="19"/>
      <c r="U90" s="19"/>
      <c r="V90" s="20"/>
      <c r="W90" s="20"/>
      <c r="X90" s="20"/>
      <c r="Y90" s="20"/>
      <c r="Z90" s="20"/>
      <c r="AA90" s="20"/>
      <c r="AB90" s="20"/>
      <c r="AC90" s="19"/>
      <c r="AD90" s="20"/>
    </row>
    <row r="91" s="2" customFormat="1" ht="27" hidden="1" customHeight="1" spans="1:30">
      <c r="A91" s="8">
        <v>88</v>
      </c>
      <c r="B91" s="13" t="s">
        <v>17</v>
      </c>
      <c r="C91" s="14">
        <v>11175465</v>
      </c>
      <c r="D91" s="15" t="s">
        <v>170</v>
      </c>
      <c r="E91" s="16"/>
      <c r="F91" s="14">
        <v>150</v>
      </c>
      <c r="G91" s="14" t="s">
        <v>54</v>
      </c>
      <c r="H91" s="13">
        <v>1002866883</v>
      </c>
      <c r="I91" s="13">
        <v>10</v>
      </c>
      <c r="J91" s="17">
        <v>21012018070062</v>
      </c>
      <c r="K91" s="17">
        <v>2101201807295</v>
      </c>
      <c r="L91" s="13" t="s">
        <v>55</v>
      </c>
      <c r="M91" s="13">
        <v>20180723</v>
      </c>
      <c r="N91" s="18">
        <v>20181025</v>
      </c>
      <c r="O91" s="13">
        <v>1003309602</v>
      </c>
      <c r="P91" s="13">
        <v>1</v>
      </c>
      <c r="Q91" s="13" t="s">
        <v>56</v>
      </c>
      <c r="R91" s="13" t="s">
        <v>61</v>
      </c>
      <c r="S91" s="14" t="s">
        <v>171</v>
      </c>
      <c r="T91" s="21"/>
      <c r="U91" s="21"/>
      <c r="V91" s="22"/>
      <c r="W91" s="22"/>
      <c r="X91" s="22"/>
      <c r="Y91" s="22"/>
      <c r="Z91" s="22"/>
      <c r="AA91" s="22"/>
      <c r="AB91" s="22"/>
      <c r="AC91" s="21"/>
      <c r="AD91" s="22"/>
    </row>
    <row r="92" s="1" customFormat="1" ht="40" customHeight="1" outlineLevel="1" spans="1:19">
      <c r="A92" s="8"/>
      <c r="B92" s="9" t="s">
        <v>28</v>
      </c>
      <c r="C92" s="10"/>
      <c r="D92" s="10"/>
      <c r="E92" s="10"/>
      <c r="F92" s="10"/>
      <c r="G92" s="10"/>
      <c r="H92" s="10"/>
      <c r="I92" s="11"/>
      <c r="J92" s="12"/>
      <c r="K92" s="12"/>
      <c r="L92" s="10"/>
      <c r="M92" s="10"/>
      <c r="N92" s="10"/>
      <c r="O92" s="10"/>
      <c r="P92" s="10"/>
      <c r="Q92" s="10"/>
      <c r="R92" s="10"/>
      <c r="S92" s="8"/>
    </row>
    <row r="93" s="1" customFormat="1" ht="40" customHeight="1" outlineLevel="2" spans="1:19">
      <c r="A93" s="8">
        <f>COUNTIF(B$3:B93,B93)-1</f>
        <v>1</v>
      </c>
      <c r="B93" s="8" t="s">
        <v>28</v>
      </c>
      <c r="C93" s="10">
        <v>10636674</v>
      </c>
      <c r="D93" s="10" t="s">
        <v>172</v>
      </c>
      <c r="E93" s="10" t="s">
        <v>86</v>
      </c>
      <c r="F93" s="10">
        <v>456</v>
      </c>
      <c r="G93" s="10" t="s">
        <v>173</v>
      </c>
      <c r="H93" s="10">
        <v>1002832410</v>
      </c>
      <c r="I93" s="11">
        <v>10</v>
      </c>
      <c r="J93" s="12">
        <v>21012018070066</v>
      </c>
      <c r="K93" s="12">
        <v>2101201807261</v>
      </c>
      <c r="L93" s="10" t="s">
        <v>174</v>
      </c>
      <c r="M93" s="10">
        <v>20180708</v>
      </c>
      <c r="N93" s="10">
        <v>20181031</v>
      </c>
      <c r="O93" s="10">
        <v>1003280063</v>
      </c>
      <c r="P93" s="10">
        <v>1</v>
      </c>
      <c r="Q93" s="10" t="s">
        <v>56</v>
      </c>
      <c r="R93" s="10" t="s">
        <v>67</v>
      </c>
      <c r="S93" s="8" t="s">
        <v>175</v>
      </c>
    </row>
    <row r="94" s="1" customFormat="1" ht="40" customHeight="1" outlineLevel="2" spans="1:19">
      <c r="A94" s="8">
        <f>COUNTIF(B$3:B94,B94)-1</f>
        <v>2</v>
      </c>
      <c r="B94" s="8" t="s">
        <v>28</v>
      </c>
      <c r="C94" s="10">
        <v>10636680</v>
      </c>
      <c r="D94" s="10" t="s">
        <v>176</v>
      </c>
      <c r="E94" s="10" t="s">
        <v>86</v>
      </c>
      <c r="F94" s="10">
        <v>768</v>
      </c>
      <c r="G94" s="10" t="s">
        <v>173</v>
      </c>
      <c r="H94" s="10">
        <v>1002857369</v>
      </c>
      <c r="I94" s="11">
        <v>20</v>
      </c>
      <c r="J94" s="12">
        <v>21012018070066</v>
      </c>
      <c r="K94" s="12">
        <v>2101201807261</v>
      </c>
      <c r="L94" s="10" t="s">
        <v>174</v>
      </c>
      <c r="M94" s="10">
        <v>20180723</v>
      </c>
      <c r="N94" s="10">
        <v>20181105</v>
      </c>
      <c r="O94" s="10">
        <v>1003312032</v>
      </c>
      <c r="P94" s="10">
        <v>1</v>
      </c>
      <c r="Q94" s="10" t="s">
        <v>177</v>
      </c>
      <c r="R94" s="10" t="s">
        <v>178</v>
      </c>
      <c r="S94" s="8" t="s">
        <v>179</v>
      </c>
    </row>
    <row r="95" s="1" customFormat="1" ht="40" customHeight="1" outlineLevel="2" spans="1:19">
      <c r="A95" s="8">
        <f>COUNTIF(B$3:B95,B95)-1</f>
        <v>3</v>
      </c>
      <c r="B95" s="8" t="s">
        <v>28</v>
      </c>
      <c r="C95" s="10">
        <v>10636681</v>
      </c>
      <c r="D95" s="10" t="s">
        <v>180</v>
      </c>
      <c r="E95" s="10" t="s">
        <v>86</v>
      </c>
      <c r="F95" s="10">
        <v>768</v>
      </c>
      <c r="G95" s="10" t="s">
        <v>173</v>
      </c>
      <c r="H95" s="10">
        <v>1002857369</v>
      </c>
      <c r="I95" s="11">
        <v>10</v>
      </c>
      <c r="J95" s="12">
        <v>21012018070066</v>
      </c>
      <c r="K95" s="12">
        <v>2101201807261</v>
      </c>
      <c r="L95" s="10" t="s">
        <v>174</v>
      </c>
      <c r="M95" s="10">
        <v>20180723</v>
      </c>
      <c r="N95" s="10">
        <v>20181105</v>
      </c>
      <c r="O95" s="10">
        <v>1003312033</v>
      </c>
      <c r="P95" s="10">
        <v>1</v>
      </c>
      <c r="Q95" s="10" t="s">
        <v>177</v>
      </c>
      <c r="R95" s="10" t="s">
        <v>178</v>
      </c>
      <c r="S95" s="8" t="s">
        <v>179</v>
      </c>
    </row>
    <row r="96" s="1" customFormat="1" ht="53" customHeight="1" outlineLevel="1" spans="1:19">
      <c r="A96" s="8"/>
      <c r="B96" s="9" t="s">
        <v>34</v>
      </c>
      <c r="C96" s="10"/>
      <c r="D96" s="10"/>
      <c r="E96" s="10"/>
      <c r="F96" s="10"/>
      <c r="G96" s="10"/>
      <c r="H96" s="10"/>
      <c r="I96" s="11"/>
      <c r="J96" s="12"/>
      <c r="K96" s="12"/>
      <c r="L96" s="10"/>
      <c r="M96" s="10"/>
      <c r="N96" s="10"/>
      <c r="O96" s="10"/>
      <c r="P96" s="10"/>
      <c r="Q96" s="10"/>
      <c r="R96" s="10"/>
      <c r="S96" s="8"/>
    </row>
    <row r="97" s="1" customFormat="1" ht="53" customHeight="1" outlineLevel="2" spans="1:19">
      <c r="A97" s="8">
        <f>COUNTIF(B$3:B97,B97)-1</f>
        <v>1</v>
      </c>
      <c r="B97" s="8" t="s">
        <v>34</v>
      </c>
      <c r="C97" s="10">
        <v>20000041</v>
      </c>
      <c r="D97" s="10" t="s">
        <v>181</v>
      </c>
      <c r="E97" s="10" t="s">
        <v>86</v>
      </c>
      <c r="F97" s="10">
        <v>1</v>
      </c>
      <c r="G97" s="10" t="s">
        <v>54</v>
      </c>
      <c r="H97" s="10">
        <v>1002835624</v>
      </c>
      <c r="I97" s="11">
        <v>20</v>
      </c>
      <c r="J97" s="12">
        <v>21012018070066</v>
      </c>
      <c r="K97" s="12">
        <v>2101201807303</v>
      </c>
      <c r="L97" s="10" t="s">
        <v>55</v>
      </c>
      <c r="M97" s="10">
        <v>20180723</v>
      </c>
      <c r="N97" s="10">
        <v>20181101</v>
      </c>
      <c r="O97" s="10">
        <v>1003307397</v>
      </c>
      <c r="P97" s="10">
        <v>1</v>
      </c>
      <c r="Q97" s="10" t="s">
        <v>177</v>
      </c>
      <c r="R97" s="10" t="s">
        <v>182</v>
      </c>
      <c r="S97" s="8" t="s">
        <v>183</v>
      </c>
    </row>
    <row r="98" s="1" customFormat="1" ht="53" customHeight="1" outlineLevel="2" spans="1:19">
      <c r="A98" s="8">
        <f>COUNTIF(B$3:B98,B98)-1</f>
        <v>2</v>
      </c>
      <c r="B98" s="8" t="s">
        <v>34</v>
      </c>
      <c r="C98" s="10">
        <v>20000041</v>
      </c>
      <c r="D98" s="10" t="s">
        <v>181</v>
      </c>
      <c r="E98" s="10" t="s">
        <v>86</v>
      </c>
      <c r="F98" s="10">
        <v>1</v>
      </c>
      <c r="G98" s="10" t="s">
        <v>54</v>
      </c>
      <c r="H98" s="10">
        <v>1002835624</v>
      </c>
      <c r="I98" s="11">
        <v>10</v>
      </c>
      <c r="J98" s="12">
        <v>21012018070066</v>
      </c>
      <c r="K98" s="12">
        <v>2101201807303</v>
      </c>
      <c r="L98" s="10" t="s">
        <v>55</v>
      </c>
      <c r="M98" s="10">
        <v>20180723</v>
      </c>
      <c r="N98" s="10">
        <v>20181101</v>
      </c>
      <c r="O98" s="10">
        <v>1003307398</v>
      </c>
      <c r="P98" s="10">
        <v>1</v>
      </c>
      <c r="Q98" s="10" t="s">
        <v>177</v>
      </c>
      <c r="R98" s="10" t="s">
        <v>182</v>
      </c>
      <c r="S98" s="8" t="s">
        <v>184</v>
      </c>
    </row>
    <row r="99" s="1" customFormat="1" customHeight="1" spans="1:11">
      <c r="A99" s="3"/>
      <c r="E99" s="4"/>
      <c r="I99" s="3"/>
      <c r="J99" s="5"/>
      <c r="K99" s="5"/>
    </row>
    <row r="100" s="1" customFormat="1" customHeight="1" spans="1:11">
      <c r="A100" s="3"/>
      <c r="E100" s="4"/>
      <c r="I100" s="3"/>
      <c r="J100" s="5"/>
      <c r="K100" s="5"/>
    </row>
    <row r="101" s="1" customFormat="1" customHeight="1" spans="1:11">
      <c r="A101" s="3"/>
      <c r="E101" s="4"/>
      <c r="I101" s="3"/>
      <c r="J101" s="5"/>
      <c r="K101" s="5"/>
    </row>
    <row r="102" s="1" customFormat="1" customHeight="1" spans="1:11">
      <c r="A102" s="3"/>
      <c r="E102" s="4"/>
      <c r="I102" s="3"/>
      <c r="J102" s="5"/>
      <c r="K102" s="5"/>
    </row>
    <row r="103" s="1" customFormat="1" customHeight="1" spans="1:11">
      <c r="A103" s="3"/>
      <c r="E103" s="4"/>
      <c r="I103" s="3"/>
      <c r="J103" s="5"/>
      <c r="K103" s="5"/>
    </row>
    <row r="104" s="1" customFormat="1" customHeight="1" spans="1:11">
      <c r="A104" s="3"/>
      <c r="E104" s="4"/>
      <c r="I104" s="3"/>
      <c r="J104" s="5"/>
      <c r="K104" s="5"/>
    </row>
    <row r="105" s="1" customFormat="1" customHeight="1" spans="1:11">
      <c r="A105" s="3"/>
      <c r="E105" s="4"/>
      <c r="I105" s="3"/>
      <c r="J105" s="5"/>
      <c r="K105" s="5"/>
    </row>
    <row r="106" s="1" customFormat="1" customHeight="1" spans="1:11">
      <c r="A106" s="3"/>
      <c r="E106" s="4"/>
      <c r="I106" s="3"/>
      <c r="J106" s="5"/>
      <c r="K106" s="5"/>
    </row>
    <row r="107" s="1" customFormat="1" customHeight="1" spans="1:11">
      <c r="A107" s="3"/>
      <c r="E107" s="4"/>
      <c r="I107" s="3"/>
      <c r="J107" s="5"/>
      <c r="K107" s="5"/>
    </row>
    <row r="108" s="1" customFormat="1" customHeight="1" spans="1:11">
      <c r="A108" s="3"/>
      <c r="E108" s="4"/>
      <c r="I108" s="3"/>
      <c r="J108" s="5"/>
      <c r="K108" s="5"/>
    </row>
    <row r="109" s="1" customFormat="1" customHeight="1" spans="1:11">
      <c r="A109" s="3"/>
      <c r="E109" s="4"/>
      <c r="I109" s="3"/>
      <c r="J109" s="5"/>
      <c r="K109" s="5"/>
    </row>
    <row r="110" s="1" customFormat="1" customHeight="1" spans="1:11">
      <c r="A110" s="3"/>
      <c r="E110" s="4"/>
      <c r="I110" s="3"/>
      <c r="J110" s="5"/>
      <c r="K110" s="5"/>
    </row>
    <row r="111" s="1" customFormat="1" customHeight="1" spans="1:11">
      <c r="A111" s="3"/>
      <c r="E111" s="4"/>
      <c r="I111" s="3"/>
      <c r="J111" s="5"/>
      <c r="K111" s="5"/>
    </row>
    <row r="112" s="1" customFormat="1" customHeight="1" spans="1:11">
      <c r="A112" s="3"/>
      <c r="E112" s="4"/>
      <c r="I112" s="3"/>
      <c r="J112" s="5"/>
      <c r="K112" s="5"/>
    </row>
    <row r="113" s="1" customFormat="1" customHeight="1" spans="1:11">
      <c r="A113" s="3"/>
      <c r="E113" s="4"/>
      <c r="I113" s="3"/>
      <c r="J113" s="5"/>
      <c r="K113" s="5"/>
    </row>
  </sheetData>
  <autoFilter ref="A1:AD98">
    <filterColumn colId="2">
      <filters>
        <filter val="11225010"/>
        <filter val="11020211"/>
        <filter val="11020212"/>
        <filter val="11149112"/>
        <filter val="11020213"/>
        <filter val="11184813"/>
        <filter val="11929613"/>
        <filter val="10004114"/>
        <filter val="10185914"/>
        <filter val="11020214"/>
        <filter val="11149114"/>
        <filter val="10004115"/>
        <filter val="10005215"/>
        <filter val="10025115"/>
        <filter val="10188015"/>
        <filter val="10206815"/>
        <filter val="11020215"/>
        <filter val="11223015"/>
        <filter val="10004116"/>
        <filter val="10190416"/>
        <filter val="10695616"/>
        <filter val="11232916"/>
        <filter val="10004117"/>
        <filter val="10190417"/>
        <filter val="11021817"/>
        <filter val="10190418"/>
        <filter val="10645318"/>
        <filter val="11149118"/>
        <filter val="10166819"/>
        <filter val="10195319"/>
        <filter val="10645319"/>
        <filter val="10004420"/>
        <filter val="10190420"/>
        <filter val="10194220"/>
        <filter val="10190421"/>
        <filter val="10645321"/>
        <filter val="10170522"/>
        <filter val="10190422"/>
        <filter val="11872222"/>
        <filter val="10170523"/>
        <filter val="10190423"/>
        <filter val="11872223"/>
        <filter val="10166824"/>
        <filter val="11872224"/>
        <filter val="11020425"/>
        <filter val="11206725"/>
        <filter val="10109027"/>
        <filter val="11481827"/>
        <filter val="11886127"/>
        <filter val="10109028"/>
        <filter val="10173228"/>
        <filter val="11886128"/>
        <filter val="10109029"/>
        <filter val="10130329"/>
        <filter val="10172229"/>
        <filter val="11020429"/>
        <filter val="11886129"/>
        <filter val="10130330"/>
        <filter val="10056232"/>
        <filter val="10185932"/>
        <filter val="10207033"/>
        <filter val="10109034"/>
        <filter val="10173234"/>
        <filter val="20000345"/>
        <filter val="20000745"/>
        <filter val="10173235"/>
        <filter val="11906835"/>
        <filter val="20000246"/>
        <filter val="11906836"/>
        <filter val="10207037"/>
        <filter val="11906837"/>
        <filter val="10003038"/>
        <filter val="11906838"/>
        <filter val="10044739"/>
        <filter val="11929240"/>
        <filter val="10028841"/>
        <filter val="10100241"/>
        <filter val="10119241"/>
        <filter val="10186741"/>
        <filter val="10187243"/>
        <filter val="10028844"/>
        <filter val="10187244"/>
        <filter val="10194444"/>
        <filter val="10961244"/>
        <filter val="10766445"/>
        <filter val="11441645"/>
        <filter val="20000436"/>
        <filter val="10013846"/>
        <filter val="11209946"/>
        <filter val="10100247"/>
        <filter val="10100248"/>
        <filter val="10202848"/>
        <filter val="11018948"/>
        <filter val="10204300"/>
        <filter val="11213500"/>
        <filter val="10210501"/>
        <filter val="11056001"/>
        <filter val="11318201"/>
        <filter val="10101802"/>
        <filter val="10172102"/>
        <filter val="11019102"/>
        <filter val="10016204"/>
        <filter val="11065504"/>
        <filter val="10208605"/>
        <filter val="10644905"/>
        <filter val="10171306"/>
        <filter val="10206806"/>
        <filter val="10215907"/>
        <filter val="11073807"/>
        <filter val="10079409"/>
        <filter val="11930009"/>
        <filter val="10195290"/>
        <filter val="10824790"/>
        <filter val="11133990"/>
        <filter val="10205291"/>
        <filter val="10220991"/>
        <filter val="10111892"/>
        <filter val="11346792"/>
        <filter val="10205993"/>
        <filter val="10645393"/>
        <filter val="10005094"/>
        <filter val="10635394"/>
        <filter val="11893594"/>
        <filter val="10005095"/>
        <filter val="10635395"/>
        <filter val="10005096"/>
        <filter val="10635396"/>
        <filter val="10017497"/>
        <filter val="10169798"/>
        <filter val="10097999"/>
        <filter val="11067999"/>
        <filter val="20000596"/>
        <filter val="10100250"/>
        <filter val="10100251"/>
        <filter val="10101851"/>
        <filter val="11929251"/>
        <filter val="10100252"/>
        <filter val="11113252"/>
        <filter val="10100253"/>
        <filter val="10015055"/>
        <filter val="11224155"/>
        <filter val="10100257"/>
        <filter val="10186257"/>
        <filter val="10143459"/>
        <filter val="11068459"/>
        <filter val="10118760"/>
        <filter val="10201760"/>
        <filter val="10187661"/>
        <filter val="10654562"/>
        <filter val="11104062"/>
        <filter val="10644863"/>
        <filter val="11222563"/>
        <filter val="10100264"/>
        <filter val="10201964"/>
        <filter val="10644864"/>
        <filter val="11020964"/>
        <filter val="10100265"/>
        <filter val="11042165"/>
        <filter val="11929265"/>
        <filter val="10047766"/>
        <filter val="11210566"/>
        <filter val="10161667"/>
        <filter val="11368767"/>
        <filter val="11513667"/>
        <filter val="10002668"/>
        <filter val="10100268"/>
        <filter val="10143468"/>
        <filter val="10186068"/>
        <filter val="10680268"/>
        <filter val="11020868"/>
        <filter val="11925868"/>
        <filter val="10002669"/>
        <filter val="10115269"/>
        <filter val="10085070"/>
        <filter val="10100270"/>
        <filter val="11020870"/>
        <filter val="11020871"/>
        <filter val="11921971"/>
        <filter val="10045972"/>
        <filter val="10190672"/>
        <filter val="11921972"/>
        <filter val="10636573"/>
        <filter val="11210574"/>
        <filter val="11513674"/>
        <filter val="10019575"/>
        <filter val="10058775"/>
        <filter val="10100275"/>
        <filter val="10111875"/>
        <filter val="11513675"/>
        <filter val="11513676"/>
        <filter val="10111877"/>
        <filter val="11513677"/>
        <filter val="10200082"/>
        <filter val="10204882"/>
        <filter val="11518282"/>
        <filter val="11352083"/>
        <filter val="11244684"/>
        <filter val="10162785"/>
        <filter val="10186085"/>
        <filter val="10689885"/>
        <filter val="10020986"/>
        <filter val="10185186"/>
        <filter val="10689886"/>
        <filter val="10803486"/>
        <filter val="10049187"/>
        <filter val="10164387"/>
        <filter val="10636587"/>
        <filter val="10689887"/>
        <filter val="11886087"/>
        <filter val="10100188"/>
        <filter val="10105788"/>
        <filter val="10186489"/>
        <filter val="10197989"/>
      </filters>
    </filterColumn>
    <extLst/>
  </autoFilter>
  <pageMargins left="0.75" right="0.75" top="1" bottom="1" header="0.509027777777778" footer="0.509027777777778"/>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工程公司:马鹏军</cp:lastModifiedBy>
  <dcterms:created xsi:type="dcterms:W3CDTF">2018-08-28T08:24:00Z</dcterms:created>
  <dcterms:modified xsi:type="dcterms:W3CDTF">2018-10-26T06:24:46Z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