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40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cost">#N/A</definedName>
    <definedName name="Documents_array">[6]XL4Poppy!$B$1:$B$16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XCB">'[5]MXB1'!$I$43</definedName>
    <definedName name="MXHJ">'[5]MXB1'!$G$43</definedName>
    <definedName name="OS">[8]Open!#REF!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Print_Area_MI">#N/A</definedName>
    <definedName name="QBCDJ">[9]清单汇总表!#REF!</definedName>
    <definedName name="QBCXS">[9]清单汇总表!#REF!</definedName>
    <definedName name="QCBXS">[9]清单汇总表!#REF!</definedName>
    <definedName name="QCGXS">[9]清单汇总表!#REF!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'[8]G.1R-Shou COP Gf'!#REF!</definedName>
    <definedName name="sdlfee">[3]eqpmad2!$H$13</definedName>
    <definedName name="solar_ratio">'[10]POWER ASSUMPTIONS'!$H$7</definedName>
    <definedName name="ss7fee">[3]eqpmad2!$H$18</definedName>
    <definedName name="subsfee">[3]eqpmad2!$H$14</definedName>
    <definedName name="test">'[11]AT0-1FER'!$O$24:$Q$42</definedName>
    <definedName name="test1">'[11]AT0-1FER'!$O$24:$Q$42</definedName>
    <definedName name="toolbox">'[12]POWER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[13]代码表1!#REF!</definedName>
    <definedName name="Z32_Cost_red">'[4]Financ. Overview'!#REF!</definedName>
    <definedName name="ZBHJ">[5]总表!$I$27</definedName>
    <definedName name="ZBZ">[5]总表!$K$6</definedName>
    <definedName name="Zcode">[9]总表!#REF!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'[8]#REF!'!#REF!</definedName>
    <definedName name="案卷或文件">'[8]#REF!'!#REF!</definedName>
    <definedName name="本人角色">'[8]#REF!'!#REF!</definedName>
    <definedName name="编制定员类型">'[8]#REF!'!#REF!</definedName>
    <definedName name="表彰奖励荣誉级别">'[8]#REF!'!#REF!</definedName>
    <definedName name="表彰奖励荣誉类别">'[8]#REF!'!#REF!</definedName>
    <definedName name="不在岗类型">'[8]#REF!'!#REF!</definedName>
    <definedName name="部门类别">'[8]#REF!'!#REF!</definedName>
    <definedName name="部门类别1">'[8]#REF!'!#REF!</definedName>
    <definedName name="部门性质">'[8]#REF!'!#REF!</definedName>
    <definedName name="财务汇总方式">'[8]#REF!'!#REF!</definedName>
    <definedName name="参保情况">'[8]#REF!'!#REF!</definedName>
    <definedName name="参加党组织生活情况">'[8]#REF!'!#REF!</definedName>
    <definedName name="参加工作途径">'[8]#REF!'!#REF!</definedName>
    <definedName name="操作类型1">'[8]#REF!'!#REF!</definedName>
    <definedName name="操作类型2">'[8]#REF!'!#REF!</definedName>
    <definedName name="层级">'[8]#REF!'!#REF!</definedName>
    <definedName name="查借阅类型">'[8]#REF!'!#REF!</definedName>
    <definedName name="成果类别">'[8]#REF!'!#REF!</definedName>
    <definedName name="成果水平">'[8]#REF!'!#REF!</definedName>
    <definedName name="出国目的">'[8]#REF!'!#REF!</definedName>
    <definedName name="出国身份">'[8]#REF!'!#REF!</definedName>
    <definedName name="出国性质">'[8]#REF!'!#REF!</definedName>
    <definedName name="处分类别">'[8]#REF!'!#REF!</definedName>
    <definedName name="处分类型">'[8]#REF!'!#REF!</definedName>
    <definedName name="处分名称">'[8]#REF!'!#REF!</definedName>
    <definedName name="处分情况">'[8]#REF!'!#REF!</definedName>
    <definedName name="从到">'[8]#REF!'!#REF!</definedName>
    <definedName name="从学单位类别">'[8]#REF!'!#REF!</definedName>
    <definedName name="存储方式">'[8]#REF!'!#REF!</definedName>
    <definedName name="担任董监事职务">'[8]#REF!'!#REF!</definedName>
    <definedName name="单位行业标识">'[8]#REF!'!#REF!</definedName>
    <definedName name="档案类别">'[8]#REF!'!#REF!</definedName>
    <definedName name="党委负责人标识">'[8]#REF!'!#REF!</definedName>
    <definedName name="地址类型">'[8]#REF!'!#REF!</definedName>
    <definedName name="董事监事标识">'[8]#REF!'!#REF!</definedName>
    <definedName name="发表和出版范围">'[8]#REF!'!#REF!</definedName>
    <definedName name="复转军人标识">'[8]#REF!'!#REF!</definedName>
    <definedName name="岗位分类">'[8]#REF!'!#REF!</definedName>
    <definedName name="岗位情况">'[8]#REF!'!#REF!</definedName>
    <definedName name="岗位所属专业工种">'[8]#REF!'!#REF!</definedName>
    <definedName name="岗位状态">'[8]#REF!'!#REF!</definedName>
    <definedName name="个案解决情况">'[8]#REF!'!#REF!</definedName>
    <definedName name="个人身份">'[8]#REF!'!#REF!</definedName>
    <definedName name="个人收入来源">'[8]#REF!'!#REF!</definedName>
    <definedName name="工时性质">'[8]#REF!'!#REF!</definedName>
    <definedName name="工种名称">'[8]#REF!'!#REF!</definedName>
    <definedName name="工资范围">'[8]#REF!'!#REF!</definedName>
    <definedName name="工资结算方式">'[8]#REF!'!#REF!</definedName>
    <definedName name="工作合同">'[8]#REF!'!#REF!</definedName>
    <definedName name="固定值002">'[8]#REF!'!#REF!</definedName>
    <definedName name="固定值003">'[8]#REF!'!#REF!</definedName>
    <definedName name="固定值20100701">'[8]#REF!'!#REF!</definedName>
    <definedName name="固定值99991231">'[8]#REF!'!#REF!</definedName>
    <definedName name="固定值A">'[8]#REF!'!#REF!</definedName>
    <definedName name="固定值O">'[8]#REF!'!#REF!</definedName>
    <definedName name="固定值S">'[8]#REF!'!#REF!</definedName>
    <definedName name="关系">'[8]#REF!'!#REF!</definedName>
    <definedName name="国家">'[8]#REF!'!#REF!</definedName>
    <definedName name="国民经济行业分组">'[8]#REF!'!#REF!</definedName>
    <definedName name="国网部门分类">'[8]#REF!'!#REF!</definedName>
    <definedName name="国网省网标识">'[8]#REF!'!#REF!</definedName>
    <definedName name="国资委监管企业">'[8]#REF!'!#REF!</definedName>
    <definedName name="行政级别">'[8]#REF!'!#REF!</definedName>
    <definedName name="行政区划">'[8]#REF!'!#REF!</definedName>
    <definedName name="合同变动类型">'[8]#REF!'!#REF!</definedName>
    <definedName name="合同类型">'[8]#REF!'!#REF!</definedName>
    <definedName name="合同密级">'[8]#REF!'!#REF!</definedName>
    <definedName name="合同描述">'[8]#REF!'!#REF!</definedName>
    <definedName name="合同期限类型">'[8]#REF!'!#REF!</definedName>
    <definedName name="合同状态">'[8]#REF!'!#REF!</definedName>
    <definedName name="核实情况">'[8]#REF!'!#REF!</definedName>
    <definedName name="后备层次">'[8]#REF!'!#REF!</definedName>
    <definedName name="后备专业意向">'[8]#REF!'!#REF!</definedName>
    <definedName name="户口性质">'[8]#REF!'!#REF!</definedName>
    <definedName name="护理等级">'[8]#REF!'!#REF!</definedName>
    <definedName name="获得方式">'[8]#REF!'!#REF!</definedName>
    <definedName name="获奖级别">'[8]#REF!'!#REF!</definedName>
    <definedName name="计算机水平级别">'[8]#REF!'!#REF!</definedName>
    <definedName name="计算机水平级别代码">'[8]#REF!'!#REF!</definedName>
    <definedName name="计算机证书类型">'[8]#REF!'!#REF!</definedName>
    <definedName name="家庭经济情况">'[8]#REF!'!#REF!</definedName>
    <definedName name="家庭住址省份">'[8]#REF!'!#REF!</definedName>
    <definedName name="健康与伤残情况">'[8]#REF!'!#REF!</definedName>
    <definedName name="鉴定等级">'[8]#REF!'!#REF!</definedName>
    <definedName name="奖励情况">'[8]#REF!'!#REF!</definedName>
    <definedName name="角色">'[8]#REF!'!#REF!</definedName>
    <definedName name="教育类型">'[8]#REF!'!#REF!</definedName>
    <definedName name="教育培训性质">'[8]#REF!'!#REF!</definedName>
    <definedName name="经济成分">'[8]#REF!'!#REF!</definedName>
    <definedName name="军衔文职级">'[8]#REF!'!#REF!</definedName>
    <definedName name="刊物级别">'[8]#REF!'!#REF!</definedName>
    <definedName name="考察结果">'[8]#REF!'!#REF!</definedName>
    <definedName name="考察类别">'[8]#REF!'!#REF!</definedName>
    <definedName name="考核类别">'[8]#REF!'!#REF!</definedName>
    <definedName name="考核类型">'[8]#REF!'!#REF!</definedName>
    <definedName name="劳动计划来源">'[8]#REF!'!#REF!</definedName>
    <definedName name="离退干部现享受待遇类别">'[8]#REF!'!#REF!</definedName>
    <definedName name="离退后管理类别">'[8]#REF!'!#REF!</definedName>
    <definedName name="离退类别">'[8]#REF!'!#REF!</definedName>
    <definedName name="隶属关系">'[8]#REF!'!#REF!</definedName>
    <definedName name="论文专著类别">'[8]#REF!'!#REF!</definedName>
    <definedName name="论著出版机构隶属层次">'[8]#REF!'!#REF!</definedName>
    <definedName name="论著类别">'[8]#REF!'!#REF!</definedName>
    <definedName name="论著学科领域">'[8]#REF!'!#REF!</definedName>
    <definedName name="论著载体类型">'[8]#REF!'!#REF!</definedName>
    <definedName name="免职方式">'[8]#REF!'!#REF!</definedName>
    <definedName name="描述子类型">'[8]#REF!'!#REF!</definedName>
    <definedName name="民族">'[8]#REF!'!#REF!</definedName>
    <definedName name="民族分组">'[8]#REF!'!#REF!</definedName>
    <definedName name="纳税人类别">'[8]#REF!'!#REF!</definedName>
    <definedName name="内设机构分类">'[8]#REF!'!#REF!</definedName>
    <definedName name="年初短期投资">#N/A</definedName>
    <definedName name="年初货币资金">#N/A</definedName>
    <definedName name="年初应收票据">#N/A</definedName>
    <definedName name="培训方式">'[8]#REF!'!#REF!</definedName>
    <definedName name="培训结果">'[8]#REF!'!#REF!</definedName>
    <definedName name="培训类别">'[8]#REF!'!#REF!</definedName>
    <definedName name="培训类型">'[8]#REF!'!#REF!</definedName>
    <definedName name="培训形式">'[8]#REF!'!#REF!</definedName>
    <definedName name="培养形式">'[8]#REF!'!#REF!</definedName>
    <definedName name="批准单位级别">'[8]#REF!'!#REF!</definedName>
    <definedName name="聘任情况">'[8]#REF!'!#REF!</definedName>
    <definedName name="企业登记注册类型">'[8]#REF!'!#REF!</definedName>
    <definedName name="企业规模">'[8]#REF!'!#REF!</definedName>
    <definedName name="企业经营状况">'[8]#REF!'!#REF!</definedName>
    <definedName name="企业类型">'[8]#REF!'!#REF!</definedName>
    <definedName name="企业隶属部门">'[8]#REF!'!#REF!</definedName>
    <definedName name="企业拖欠三险费情况">'[8]#REF!'!#REF!</definedName>
    <definedName name="企业性质">'[8]#REF!'!#REF!</definedName>
    <definedName name="取得途径">'[8]#REF!'!#REF!</definedName>
    <definedName name="取得资格途径">'[8]#REF!'!#REF!</definedName>
    <definedName name="全民支援标识">'[8]#REF!'!#REF!</definedName>
    <definedName name="人事子范围人事范围">'[8]#REF!'!#REF!</definedName>
    <definedName name="人事子范围人事范围匹配">'[8]#REF!'!#REF!</definedName>
    <definedName name="人员编号">[13]代码表1!#REF!</definedName>
    <definedName name="人员编码">'[8]#REF!'!#REF!</definedName>
    <definedName name="人员现状">'[8]#REF!'!#REF!</definedName>
    <definedName name="人员与该人关系代码">'[8]#REF!'!#REF!</definedName>
    <definedName name="任职方式">'[8]#REF!'!#REF!</definedName>
    <definedName name="日期类型">'[8]#REF!'!#REF!</definedName>
    <definedName name="色盲色弱">'[8]#REF!'!#REF!</definedName>
    <definedName name="伤残护理等级">'[8]#REF!'!#REF!</definedName>
    <definedName name="伤残鉴定等级">'[8]#REF!'!#REF!</definedName>
    <definedName name="伤残类型">'[8]#REF!'!#REF!</definedName>
    <definedName name="身份证号">[13]代码表1!#REF!</definedName>
    <definedName name="省份">'[8]#REF!'!#REF!</definedName>
    <definedName name="时间类型">'[8]#REF!'!#REF!</definedName>
    <definedName name="事项类别">'[8]#REF!'!#REF!</definedName>
    <definedName name="是否X">'[8]#REF!'!#REF!</definedName>
    <definedName name="授予单位级别">'[8]#REF!'!#REF!</definedName>
    <definedName name="熟练程度">'[8]#REF!'!#REF!</definedName>
    <definedName name="水平等级">'[8]#REF!'!#REF!</definedName>
    <definedName name="水平级别">'[8]#REF!'!#REF!</definedName>
    <definedName name="所属板块">'[8]#REF!'!#REF!</definedName>
    <definedName name="所属大类">'[8]#REF!'!#REF!</definedName>
    <definedName name="所属小类">'[8]#REF!'!#REF!</definedName>
    <definedName name="所属序列">'[8]#REF!'!#REF!</definedName>
    <definedName name="所学专业">'[8]#REF!'!#REF!</definedName>
    <definedName name="所在组织编码">'[8]#REF!'!#REF!</definedName>
    <definedName name="所在组织机构">[13]代码表1!#REF!</definedName>
    <definedName name="特殊工种">'[8]#REF!'!#REF!</definedName>
    <definedName name="提前退休原因">'[8]#REF!'!#REF!</definedName>
    <definedName name="通讯类型">'[8]#REF!'!#REF!</definedName>
    <definedName name="退役前军衔文职级">'[8]#REF!'!#REF!</definedName>
    <definedName name="退役前职务技术等级">'[8]#REF!'!#REF!</definedName>
    <definedName name="外语水平级别">'[8]#REF!'!#REF!</definedName>
    <definedName name="未参加考核原因">'[8]#REF!'!#REF!</definedName>
    <definedName name="下达单位级别">'[8]#REF!'!#REF!</definedName>
    <definedName name="下岗失业原因">'[8]#REF!'!#REF!</definedName>
    <definedName name="项目分类">'[8]#REF!'!#REF!</definedName>
    <definedName name="项目类别">'[8]#REF!'!#REF!</definedName>
    <definedName name="项目密级">'[8]#REF!'!#REF!</definedName>
    <definedName name="小类">[14]小类!$D:$D</definedName>
    <definedName name="学历">'[8]#REF!'!#REF!</definedName>
    <definedName name="学位">'[8]#REF!'!#REF!</definedName>
    <definedName name="学习方式">'[8]#REF!'!#REF!</definedName>
    <definedName name="学习形式">'[8]#REF!'!#REF!</definedName>
    <definedName name="血型">'[8]#REF!'!#REF!</definedName>
    <definedName name="与主管单位关系">'[8]#REF!'!#REF!</definedName>
    <definedName name="与主管单位资产纽带关系">'[8]#REF!'!#REF!</definedName>
    <definedName name="语种">'[8]#REF!'!#REF!</definedName>
    <definedName name="语种名称">'[8]#REF!'!#REF!</definedName>
    <definedName name="员工子组代码">'[8]#REF!'!#REF!</definedName>
    <definedName name="员工组代码">'[8]#REF!'!#REF!</definedName>
    <definedName name="原大单位">'[8]#REF!'!#REF!</definedName>
    <definedName name="院校代码">'[8]#REF!'!#REF!</definedName>
    <definedName name="再就业情况">'[8]#REF!'!#REF!</definedName>
    <definedName name="在项目中担任角色">'[8]#REF!'!#REF!</definedName>
    <definedName name="证件类别">'[8]#REF!'!#REF!</definedName>
    <definedName name="证书">'[8]#REF!'!#REF!</definedName>
    <definedName name="证书代码">'[8]#REF!'!#REF!</definedName>
    <definedName name="执业资格名称">'[8]#REF!'!#REF!</definedName>
    <definedName name="职级系列体系">'[8]#REF!'!#REF!</definedName>
    <definedName name="职位">'[8]#REF!'!#REF!</definedName>
    <definedName name="职位编号">[13]代码表1!#REF!</definedName>
    <definedName name="职位编码">'[8]#REF!'!#REF!</definedName>
    <definedName name="职务变动类别">'[8]#REF!'!#REF!</definedName>
    <definedName name="职务变动性质">'[8]#REF!'!#REF!</definedName>
    <definedName name="职务级别">'[8]#REF!'!#REF!</definedName>
    <definedName name="职务技术等级">'[8]#REF!'!#REF!</definedName>
    <definedName name="职务配置方式">'[8]#REF!'!#REF!</definedName>
    <definedName name="职务属性">'[8]#REF!'!#REF!</definedName>
    <definedName name="职务体系">'[8]#REF!'!#REF!</definedName>
    <definedName name="职业">'[8]#REF!'!#REF!</definedName>
    <definedName name="职业资格等级">'[8]#REF!'!#REF!</definedName>
    <definedName name="主办单位性质">'[8]#REF!'!#REF!</definedName>
    <definedName name="主业属性">'[8]#REF!'!#REF!</definedName>
    <definedName name="主营业务">'[8]#REF!'!#REF!</definedName>
    <definedName name="专家级别">'[8]#REF!'!#REF!</definedName>
    <definedName name="专家类别">'[8]#REF!'!#REF!</definedName>
    <definedName name="专家人才类型">'[8]#REF!'!#REF!</definedName>
    <definedName name="专利批准国别">'[8]#REF!'!#REF!</definedName>
    <definedName name="专业代码">'[8]#REF!'!#REF!</definedName>
    <definedName name="专业技术资格等级">'[8]#REF!'!#REF!</definedName>
    <definedName name="专业技术资格名称">'[8]#REF!'!#REF!</definedName>
    <definedName name="专业技术资格系列">'[8]#REF!'!#REF!</definedName>
    <definedName name="专业技术资格序列">'[8]#REF!'!#REF!</definedName>
    <definedName name="资格或证件类型">'[8]#REF!'!#REF!</definedName>
    <definedName name="资金来源">'[8]#REF!'!#REF!</definedName>
    <definedName name="宗教">'[8]#REF!'!#REF!</definedName>
    <definedName name="组织编号">[13]代码表1!#REF!</definedName>
    <definedName name="组织编码">'[8]#REF!'!#REF!</definedName>
    <definedName name="组织机构类别">'[8]#REF!'!#REF!</definedName>
    <definedName name="전">'[8]#REF!'!#REF!</definedName>
    <definedName name="주택사업본부">'[8]#REF!'!#REF!</definedName>
    <definedName name="철구사업본부">'[8]#REF!'!#REF!</definedName>
    <definedName name="a">#REF!</definedName>
    <definedName name="aaaa">#REF!</definedName>
    <definedName name="aaaaaaa">#REF!</definedName>
    <definedName name="asdfafsadfsfd">#REF!</definedName>
    <definedName name="asdffsdafsdfasdf">'[15]SW-TEO'!#REF!</definedName>
    <definedName name="assfesdfdfsdsdff">'[4]Financ. Overview'!#REF!</definedName>
    <definedName name="b">#REF!</definedName>
    <definedName name="bbbb">#REF!</definedName>
    <definedName name="Bust">#REF!</definedName>
    <definedName name="Continue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">#REF!</definedName>
    <definedName name="Database">#REF!</definedName>
    <definedName name="Datenbank_MI">#REF!</definedName>
    <definedName name="dd">'[15]SW-TEO'!#REF!</definedName>
    <definedName name="ddd">#REF!</definedName>
    <definedName name="ddddd">#REF!</definedName>
    <definedName name="dddddd">'[15]SW-TEO'!#REF!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'[15]SW-TEO'!#REF!</definedName>
    <definedName name="deeetgf">#REF!</definedName>
    <definedName name="dfdfdf">'[15]SW-TEO'!#REF!</definedName>
    <definedName name="dfdfdfdf">'[15]SW-TEO'!#REF!</definedName>
    <definedName name="dfdfff">'[15]SW-TEO'!#REF!</definedName>
    <definedName name="dffdde">[9]ZB!$A$4</definedName>
    <definedName name="dfssasaasffs">'[15]SW-TEO'!#REF!</definedName>
    <definedName name="dsffdssafdafsdfdas">[9]ZB!$I$32</definedName>
    <definedName name="dsfsdffsff">[9]ZB!$I$3</definedName>
    <definedName name="dssdsfsfdsadfsf">'[15]SW-TEO'!#REF!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'[15]SW-TEO'!#REF!</definedName>
    <definedName name="erererrtt">'[15]SW-TEO'!#REF!</definedName>
    <definedName name="ererewr">'[15]SW-TEO'!#REF!</definedName>
    <definedName name="eweeee">#REF!</definedName>
    <definedName name="ex">#REF!</definedName>
    <definedName name="fddsss">'[15]SW-TEO'!#REF!</definedName>
    <definedName name="fdfdfdf">'[15]SW-TEO'!#REF!</definedName>
    <definedName name="fdsdsddsff">'[15]SW-TEO'!#REF!</definedName>
    <definedName name="ff">'[15]SW-TEO'!#REF!</definedName>
    <definedName name="ffdfdf">#REF!</definedName>
    <definedName name="fff">'[15]SW-TEO'!#REF!</definedName>
    <definedName name="fffff">#REF!</definedName>
    <definedName name="ffffff" hidden="1">[3]eqpmad2!#REF!</definedName>
    <definedName name="fffffff">'[1]SW-TEO'!#REF!</definedName>
    <definedName name="fgg">'[15]SW-TEO'!#REF!</definedName>
    <definedName name="fsadsafsdfsfdsasa">'[15]SW-TEO'!#REF!</definedName>
    <definedName name="fsdfsfsfsdfsdaf">[9]清单汇总表!$B$4</definedName>
    <definedName name="hhhhh">'[8]#REF!'!#REF!</definedName>
    <definedName name="hjh">'[8]#REF!'!#REF!</definedName>
    <definedName name="hkjkj">'[8]#REF!'!#REF!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'[8]#REF!'!#REF!</definedName>
    <definedName name="llllllll">#REF!</definedName>
    <definedName name="m">#REF!</definedName>
    <definedName name="mmmmm">#REF!</definedName>
    <definedName name="Module.Prix_SMC">[16]!Module.Prix_SMC</definedName>
    <definedName name="nn">#REF!</definedName>
    <definedName name="nnnnnnn">'[8]#REF!'!#REF!</definedName>
    <definedName name="o">#REF!</definedName>
    <definedName name="oo">#REF!</definedName>
    <definedName name="p">#REF!</definedName>
    <definedName name="pp">#REF!</definedName>
    <definedName name="_xlnm.Print_Area" hidden="1">#N/A</definedName>
    <definedName name="Prix_SMC">[16]!Prix_SMC</definedName>
    <definedName name="q">#REF!</definedName>
    <definedName name="qq">#REF!</definedName>
    <definedName name="qqqqqqq">'[1]SW-TEO'!#REF!</definedName>
    <definedName name="rerrrr">'[15]SW-TEO'!#REF!</definedName>
    <definedName name="sadfsdafsafdsadfasf">'[15]SW-TEO'!#REF!</definedName>
    <definedName name="sadfsdfdfssdaasfds">'[15]SW-TEO'!#REF!</definedName>
    <definedName name="sdafdsfsfdsf">[9]清单汇总表!$B$7</definedName>
    <definedName name="sdafsdfafdsasdfasdf">[9]清单汇总表!$B$6</definedName>
    <definedName name="sdfds">'[15]SW-TEO'!#REF!</definedName>
    <definedName name="sdfdsfssfsdffsd">[9]清单汇总表!$B$5</definedName>
    <definedName name="sdfdsfwewe">[9]ZB!$A$3</definedName>
    <definedName name="sdffdsasfdasdfs">[9]ZB!$I$4</definedName>
    <definedName name="sdfsdfsdaff">[9]ZB!$I$5</definedName>
    <definedName name="sfssdfsdfsdfdfs">'[15]SW-TEO'!#REF!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'[15]SW-TEO'!#REF!</definedName>
    <definedName name="wrererer">'[15]SW-TEO'!#REF!</definedName>
    <definedName name="wrewrr">'[15]SW-TEO'!#REF!</definedName>
    <definedName name="wwwww">'[15]SW-TEO'!#REF!</definedName>
    <definedName name="wwwwww">'[15]SW-TEO'!#REF!</definedName>
    <definedName name="wwwwwwwwww">'[15]SW-TEO'!#REF!</definedName>
    <definedName name="x">[8]Open!#REF!</definedName>
    <definedName name="x1x">'[1]#REF!'!$I$27</definedName>
    <definedName name="xxx">#REF!</definedName>
    <definedName name="xxxxx">#REF!</definedName>
    <definedName name="zz">[1]Toolbox!$C$10</definedName>
    <definedName name="zzzzz">[9]清单汇总表!#REF!</definedName>
    <definedName name="阿">#REF!</definedName>
    <definedName name="啊">#REF!</definedName>
    <definedName name="啊啊">#REF!</definedName>
    <definedName name="棒棒">'[15]SW-TEO'!#REF!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'[15]SW-TEO'!#REF!</definedName>
    <definedName name="顶替寺">'[15]SW-TEO'!#REF!</definedName>
    <definedName name="砝码">'[15]SW-TEO'!#REF!</definedName>
    <definedName name="贩夫贩妇">'[15]SW-TEO'!#REF!</definedName>
    <definedName name="附件二">#REF!</definedName>
    <definedName name="环球一">'[15]SW-TEO'!#REF!</definedName>
    <definedName name="磊">'[1]SW-TEO'!#REF!</definedName>
    <definedName name="联轴节">#REF!</definedName>
    <definedName name="零星转集中">#REF!</definedName>
    <definedName name="滤芯过滤器">#REF!</definedName>
    <definedName name="没喜欢就">'[1]SW-TEO'!$G$43</definedName>
    <definedName name="模版">#REF!</definedName>
    <definedName name="目前">'[15]SW-TEO'!#REF!</definedName>
    <definedName name="三机">#REF!</definedName>
    <definedName name="三机中部槽">#REF!</definedName>
    <definedName name="上一">'[1]SW-TEO'!#REF!</definedName>
    <definedName name="升水">'[1]SW-TEO'!#REF!</definedName>
    <definedName name="寺">'[1]SW-TEO'!#REF!</definedName>
    <definedName name="土">'[15]SW-TEO'!#REF!</definedName>
    <definedName name="王">'[1]SW-TEO'!#REF!</definedName>
    <definedName name="王圭">'[1]SW-TEO'!#REF!</definedName>
    <definedName name="问问">#REF!</definedName>
    <definedName name="我的">'[15]SW-TEO'!#REF!</definedName>
    <definedName name="下雨上">'[1]SW-TEO'!#REF!</definedName>
    <definedName name="压顶地">'[15]SW-TEO'!#REF!</definedName>
    <definedName name="一步一步">'[1]SW-TEO'!#REF!</definedName>
    <definedName name="一下">'[15]SW-TEO'!#REF!</definedName>
    <definedName name="一掷千金">'[15]SW-TEO'!#REF!</definedName>
    <definedName name="震">'[15]SW-TEO'!#REF!</definedName>
    <definedName name="脂肪肝">'[1]SW-TEO'!#REF!</definedName>
    <definedName name="抓拍">'[15]SW-TEO'!#REF!</definedName>
  </definedNames>
  <calcPr calcId="144525"/>
</workbook>
</file>

<file path=xl/sharedStrings.xml><?xml version="1.0" encoding="utf-8"?>
<sst xmlns="http://schemas.openxmlformats.org/spreadsheetml/2006/main" count="343" uniqueCount="119">
  <si>
    <t>神东煤炭集团2018年9月第10批国产公开招标采购方案</t>
  </si>
  <si>
    <t>序号</t>
  </si>
  <si>
    <t>物资名称</t>
  </si>
  <si>
    <t>种类</t>
  </si>
  <si>
    <t>采购渠道</t>
  </si>
  <si>
    <t>采购方式</t>
  </si>
  <si>
    <t>质量标准</t>
  </si>
  <si>
    <t>投标要求</t>
  </si>
  <si>
    <t>交货期</t>
  </si>
  <si>
    <t>业务员</t>
  </si>
  <si>
    <t>备注</t>
  </si>
  <si>
    <t>会审意见</t>
  </si>
  <si>
    <t>核实情况</t>
  </si>
  <si>
    <t>会议意见</t>
  </si>
  <si>
    <t>排矸系统升级改造</t>
  </si>
  <si>
    <t>委托工程公司</t>
  </si>
  <si>
    <t>公开招标</t>
  </si>
  <si>
    <t>附技术标书</t>
  </si>
  <si>
    <r>
      <rPr>
        <sz val="10"/>
        <rFont val="宋体"/>
        <charset val="134"/>
      </rPr>
      <t>1.投标人必须是生产厂商或授权代理商；
2、投标方在投标前应该进行现场踏勘，并提供踏勘证明，所供设备外形尺寸满足现场安装条件。踏勘联系人：布尔台煤矿张拴民15924504967</t>
    </r>
    <r>
      <rPr>
        <sz val="10"/>
        <rFont val="宋体"/>
        <charset val="134"/>
        <scheme val="minor"/>
      </rPr>
      <t xml:space="preserve">；乌兰木伦煤矿
侯雄13947794625；上湾煤矿王光辉18047378979哈拉沟煤矿吕俊杰18966950264
</t>
    </r>
  </si>
  <si>
    <t>收到中标通知书后90天</t>
  </si>
  <si>
    <t>韩丞焘</t>
  </si>
  <si>
    <t>同意</t>
  </si>
  <si>
    <t>乳化液浓度自动检测系统</t>
  </si>
  <si>
    <t>1、投标人必须是生产厂商；
2、提供煤安证；</t>
  </si>
  <si>
    <t>煤矿井下通风监测与通风设施控制系统</t>
  </si>
  <si>
    <t>1、投标人必须是生产厂商或授权代理商；
2、需提供煤安证。</t>
  </si>
  <si>
    <t>自中标通知书发放之日起90天内交货</t>
  </si>
  <si>
    <t>李杨</t>
  </si>
  <si>
    <t>矿井地面无线信号覆盖工程</t>
  </si>
  <si>
    <t>1.投标人必须是生产厂商或授权代理商。</t>
  </si>
  <si>
    <t xml:space="preserve">自中标通知书发放之日起60天内交货
</t>
  </si>
  <si>
    <t>宋杰铭</t>
  </si>
  <si>
    <t>食堂设备购置</t>
  </si>
  <si>
    <t>1.投标人必须是生产厂商或授权代理商（经销商）。</t>
  </si>
  <si>
    <t>舞台侧屏</t>
  </si>
  <si>
    <t>物资分类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</si>
  <si>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</si>
  <si>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</si>
  <si>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</si>
  <si>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</si>
  <si>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</si>
  <si>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</si>
  <si>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</si>
  <si>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采购方案编号</t>
  </si>
  <si>
    <t>采购方案包号</t>
  </si>
  <si>
    <t>采购组</t>
  </si>
  <si>
    <t>计划接收时间</t>
  </si>
  <si>
    <t>购物车编号</t>
  </si>
  <si>
    <t>资金来源</t>
  </si>
  <si>
    <t>申请部门</t>
  </si>
  <si>
    <t xml:space="preserve">排矸系统升级改造 </t>
  </si>
  <si>
    <t>数据采集与监视控制系统(国产)-通用</t>
  </si>
  <si>
    <t>TD210120180800281</t>
  </si>
  <si>
    <t>套</t>
  </si>
  <si>
    <t>通用电器采购组</t>
  </si>
  <si>
    <t>神华专项采购申请</t>
  </si>
  <si>
    <t>TD210120180800330</t>
  </si>
  <si>
    <t>TD210120180600427</t>
  </si>
  <si>
    <t>TD210120180800348</t>
  </si>
  <si>
    <t xml:space="preserve">乳化液浓度自动检测系统 </t>
  </si>
  <si>
    <t>TD210120180600431</t>
  </si>
  <si>
    <t xml:space="preserve">煤矿井下通风监测与通风设施控制系统 </t>
  </si>
  <si>
    <t>煤矿井下通风监测与通风设施控制系统\KJ980</t>
  </si>
  <si>
    <t>TD210120180800347</t>
  </si>
  <si>
    <t>供电及安全检测采购组</t>
  </si>
  <si>
    <t xml:space="preserve">矿井地面无线信号覆盖工程 </t>
  </si>
  <si>
    <t>计算机网络设备-通用</t>
  </si>
  <si>
    <t>TD210120180800509</t>
  </si>
  <si>
    <t>后勤物资采购组</t>
  </si>
  <si>
    <t xml:space="preserve">食堂设备购置 </t>
  </si>
  <si>
    <t>厨具-通用</t>
  </si>
  <si>
    <t>TD210120180900224</t>
  </si>
  <si>
    <t>干衣机-通用</t>
  </si>
  <si>
    <t>TD210120180900232</t>
  </si>
  <si>
    <t>台</t>
  </si>
  <si>
    <t>消毒柜(国产)-通用</t>
  </si>
  <si>
    <t>TD210120180900233</t>
  </si>
  <si>
    <t>食品制备器具-通用</t>
  </si>
  <si>
    <t>TD210120180900266</t>
  </si>
  <si>
    <t>TD210120180900225</t>
  </si>
  <si>
    <t>TD210120180900269</t>
  </si>
  <si>
    <t>TD210120180900264</t>
  </si>
  <si>
    <t>饮用水加热器-通用</t>
  </si>
  <si>
    <t>TD210120180900227</t>
  </si>
  <si>
    <t>TD210120180900230</t>
  </si>
  <si>
    <t>TD210120180900247</t>
  </si>
  <si>
    <t>TD210120180900252</t>
  </si>
  <si>
    <t>抽油烟机-通用</t>
  </si>
  <si>
    <t>TD210120180900222</t>
  </si>
  <si>
    <t>冷藏冷冻箱-通用</t>
  </si>
  <si>
    <t>TD210120180900238</t>
  </si>
  <si>
    <t>TD210120180900267</t>
  </si>
  <si>
    <t>TD210120180900236</t>
  </si>
  <si>
    <t>电炉（灶）类-通用</t>
  </si>
  <si>
    <t>TD210120180900255</t>
  </si>
  <si>
    <t>TD210120180900235</t>
  </si>
  <si>
    <t>TD210120180900223</t>
  </si>
  <si>
    <t>TD210120180900253</t>
  </si>
  <si>
    <t>TD210120180900256</t>
  </si>
  <si>
    <t>TD210120180900228</t>
  </si>
  <si>
    <t>TD210120180900262</t>
  </si>
  <si>
    <t>TD210120180900229</t>
  </si>
  <si>
    <t>TD210120180900237</t>
  </si>
  <si>
    <t>TD210120180900260</t>
  </si>
  <si>
    <t>电热烘烤器具(国产)-通用</t>
  </si>
  <si>
    <t>TD210120180900254</t>
  </si>
  <si>
    <t>TD210120180900265</t>
  </si>
  <si>
    <t>TD210120180900257</t>
  </si>
  <si>
    <t>TD210120180900239</t>
  </si>
  <si>
    <t>炉灶-通用</t>
  </si>
  <si>
    <t>TD210120180900259</t>
  </si>
  <si>
    <t>TD210120180900251</t>
  </si>
  <si>
    <t>TD210120180900261</t>
  </si>
  <si>
    <t>TD210120180900226</t>
  </si>
  <si>
    <t>TD210120180900263</t>
  </si>
  <si>
    <t>TD210120180900268</t>
  </si>
  <si>
    <t xml:space="preserve">舞台侧屏 </t>
  </si>
  <si>
    <t>输出设备(国产)-通用</t>
  </si>
  <si>
    <t>TD210120180900188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</si>
</sst>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;[Red]0"/>
    <numFmt numFmtId="177" formatCode="000000"/>
  </numFmts>
  <fonts count="31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4"/>
      <color theme="1"/>
      <name val="方正小标宋简体"/>
      <charset val="134"/>
    </font>
    <font>
      <b/>
      <sz val="10"/>
      <color theme="1"/>
      <name val="方正小标宋简体"/>
      <charset val="134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7" fillId="0" borderId="0"/>
    <xf numFmtId="0" fontId="15" fillId="10" borderId="0" applyNumberFormat="0" applyBorder="0" applyAlignment="0" applyProtection="0">
      <alignment vertical="center"/>
    </xf>
    <xf numFmtId="0" fontId="28" fillId="27" borderId="8" applyNumberFormat="0" applyAlignment="0" applyProtection="0">
      <alignment vertical="center"/>
    </xf>
    <xf numFmtId="0" fontId="29" fillId="27" borderId="4" applyNumberFormat="0" applyAlignment="0" applyProtection="0">
      <alignment vertical="center"/>
    </xf>
    <xf numFmtId="0" fontId="30" fillId="32" borderId="9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</cellStyleXfs>
  <cellXfs count="30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51" applyFont="1" applyFill="1" applyAlignment="1">
      <alignment horizontal="left" vertical="center"/>
    </xf>
    <xf numFmtId="0" fontId="0" fillId="0" borderId="0" xfId="0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7" fontId="6" fillId="0" borderId="1" xfId="24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77" fontId="6" fillId="0" borderId="1" xfId="24" applyNumberFormat="1" applyFont="1" applyFill="1" applyBorder="1" applyAlignment="1">
      <alignment horizontal="left" vertical="center" wrapText="1"/>
    </xf>
    <xf numFmtId="0" fontId="6" fillId="0" borderId="1" xfId="52" applyNumberFormat="1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89" xfId="51"/>
    <cellStyle name="常规_目录 2 4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1</xdr:row>
          <xdr:rowOff>494665</xdr:rowOff>
        </xdr:from>
        <xdr:to>
          <xdr:col>5</xdr:col>
          <xdr:colOff>541020</xdr:colOff>
          <xdr:row>2</xdr:row>
          <xdr:rowOff>389890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758440" y="989965"/>
              <a:ext cx="483870" cy="390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</xdr:colOff>
          <xdr:row>3</xdr:row>
          <xdr:rowOff>154940</xdr:rowOff>
        </xdr:from>
        <xdr:to>
          <xdr:col>5</xdr:col>
          <xdr:colOff>495300</xdr:colOff>
          <xdr:row>3</xdr:row>
          <xdr:rowOff>545465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712720" y="2250440"/>
              <a:ext cx="483870" cy="390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180975</xdr:colOff>
          <xdr:row>5</xdr:row>
          <xdr:rowOff>35560</xdr:rowOff>
        </xdr:from>
        <xdr:to>
          <xdr:col>5</xdr:col>
          <xdr:colOff>476250</xdr:colOff>
          <xdr:row>5</xdr:row>
          <xdr:rowOff>537210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2882265" y="3477260"/>
              <a:ext cx="295275" cy="5016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190500</xdr:colOff>
          <xdr:row>6</xdr:row>
          <xdr:rowOff>74930</xdr:rowOff>
        </xdr:from>
        <xdr:to>
          <xdr:col>5</xdr:col>
          <xdr:colOff>537845</xdr:colOff>
          <xdr:row>6</xdr:row>
          <xdr:rowOff>653415</xdr:rowOff>
        </xdr:to>
        <xdr:sp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2891790" y="4189730"/>
              <a:ext cx="347345" cy="57848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104775</xdr:colOff>
          <xdr:row>4</xdr:row>
          <xdr:rowOff>24765</xdr:rowOff>
        </xdr:from>
        <xdr:to>
          <xdr:col>5</xdr:col>
          <xdr:colOff>588645</xdr:colOff>
          <xdr:row>4</xdr:row>
          <xdr:rowOff>386715</xdr:rowOff>
        </xdr:to>
        <xdr:sp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2806065" y="2793365"/>
              <a:ext cx="48387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651510</xdr:colOff>
          <xdr:row>7</xdr:row>
          <xdr:rowOff>12700</xdr:rowOff>
        </xdr:from>
        <xdr:to>
          <xdr:col>6</xdr:col>
          <xdr:colOff>12065</xdr:colOff>
          <xdr:row>7</xdr:row>
          <xdr:rowOff>635000</xdr:rowOff>
        </xdr:to>
        <xdr:sp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2687955" y="4800600"/>
              <a:ext cx="690245" cy="6223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4.bin"/><Relationship Id="rId8" Type="http://schemas.openxmlformats.org/officeDocument/2006/relationships/image" Target="../media/image3.e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4" Type="http://schemas.openxmlformats.org/officeDocument/2006/relationships/image" Target="../media/image6.emf"/><Relationship Id="rId13" Type="http://schemas.openxmlformats.org/officeDocument/2006/relationships/oleObject" Target="../embeddings/oleObject6.bin"/><Relationship Id="rId12" Type="http://schemas.openxmlformats.org/officeDocument/2006/relationships/image" Target="../media/image5.emf"/><Relationship Id="rId11" Type="http://schemas.openxmlformats.org/officeDocument/2006/relationships/oleObject" Target="../embeddings/oleObject5.bin"/><Relationship Id="rId10" Type="http://schemas.openxmlformats.org/officeDocument/2006/relationships/image" Target="../media/image4.emf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O3" sqref="O3"/>
    </sheetView>
  </sheetViews>
  <sheetFormatPr defaultColWidth="8.725" defaultRowHeight="13.5" outlineLevelRow="7"/>
  <cols>
    <col min="1" max="1" width="4.81666666666667" customWidth="1"/>
    <col min="3" max="3" width="4.45833333333333" customWidth="1"/>
    <col min="7" max="7" width="39.875" customWidth="1"/>
    <col min="8" max="8" width="18.625" customWidth="1"/>
    <col min="9" max="9" width="7.75" customWidth="1"/>
    <col min="11" max="12" width="8.725" hidden="1" customWidth="1"/>
  </cols>
  <sheetData>
    <row r="1" s="11" customFormat="1" ht="39" customHeight="1" spans="1:13">
      <c r="A1" s="14" t="s">
        <v>0</v>
      </c>
      <c r="B1" s="15"/>
      <c r="C1" s="16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2" customFormat="1" ht="39" customHeight="1" spans="1:13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I2" s="23" t="s">
        <v>9</v>
      </c>
      <c r="J2" s="24" t="s">
        <v>10</v>
      </c>
      <c r="K2" s="25" t="s">
        <v>11</v>
      </c>
      <c r="L2" s="25" t="s">
        <v>12</v>
      </c>
      <c r="M2" s="24" t="s">
        <v>13</v>
      </c>
    </row>
    <row r="3" s="1" customFormat="1" ht="87" customHeight="1" spans="1:14">
      <c r="A3" s="18">
        <v>1</v>
      </c>
      <c r="B3" s="18" t="s">
        <v>14</v>
      </c>
      <c r="C3" s="19">
        <v>4</v>
      </c>
      <c r="D3" s="20" t="s">
        <v>15</v>
      </c>
      <c r="E3" s="20" t="s">
        <v>16</v>
      </c>
      <c r="F3" s="19" t="s">
        <v>17</v>
      </c>
      <c r="G3" s="21" t="s">
        <v>18</v>
      </c>
      <c r="H3" s="22" t="s">
        <v>19</v>
      </c>
      <c r="I3" s="18" t="s">
        <v>20</v>
      </c>
      <c r="J3" s="26"/>
      <c r="K3" s="26"/>
      <c r="L3" s="26"/>
      <c r="M3" s="27" t="s">
        <v>21</v>
      </c>
      <c r="N3" s="28"/>
    </row>
    <row r="4" s="1" customFormat="1" ht="53" customHeight="1" spans="1:14">
      <c r="A4" s="18">
        <v>2</v>
      </c>
      <c r="B4" s="18" t="s">
        <v>22</v>
      </c>
      <c r="C4" s="19">
        <v>1</v>
      </c>
      <c r="D4" s="20" t="s">
        <v>15</v>
      </c>
      <c r="E4" s="20" t="s">
        <v>16</v>
      </c>
      <c r="F4" s="19" t="s">
        <v>17</v>
      </c>
      <c r="G4" s="22" t="s">
        <v>23</v>
      </c>
      <c r="H4" s="22" t="s">
        <v>19</v>
      </c>
      <c r="I4" s="18" t="s">
        <v>20</v>
      </c>
      <c r="J4" s="26"/>
      <c r="K4" s="26"/>
      <c r="L4" s="26"/>
      <c r="M4" s="27" t="s">
        <v>21</v>
      </c>
      <c r="N4" s="28"/>
    </row>
    <row r="5" s="1" customFormat="1" ht="53" customHeight="1" spans="1:14">
      <c r="A5" s="18">
        <v>3</v>
      </c>
      <c r="B5" s="18" t="s">
        <v>24</v>
      </c>
      <c r="C5" s="19">
        <v>1</v>
      </c>
      <c r="D5" s="20" t="s">
        <v>15</v>
      </c>
      <c r="E5" s="20" t="s">
        <v>16</v>
      </c>
      <c r="F5" s="19" t="s">
        <v>17</v>
      </c>
      <c r="G5" s="22" t="s">
        <v>25</v>
      </c>
      <c r="H5" s="22" t="s">
        <v>26</v>
      </c>
      <c r="I5" s="18" t="s">
        <v>27</v>
      </c>
      <c r="J5" s="26"/>
      <c r="K5" s="26"/>
      <c r="L5" s="26"/>
      <c r="M5" s="27" t="s">
        <v>21</v>
      </c>
      <c r="N5" s="28"/>
    </row>
    <row r="6" s="13" customFormat="1" ht="53" customHeight="1" spans="1:14">
      <c r="A6" s="18">
        <v>4</v>
      </c>
      <c r="B6" s="18" t="s">
        <v>28</v>
      </c>
      <c r="C6" s="19">
        <v>1</v>
      </c>
      <c r="D6" s="20" t="s">
        <v>15</v>
      </c>
      <c r="E6" s="20" t="s">
        <v>16</v>
      </c>
      <c r="F6" s="19" t="s">
        <v>17</v>
      </c>
      <c r="G6" s="22" t="s">
        <v>29</v>
      </c>
      <c r="H6" s="22" t="s">
        <v>30</v>
      </c>
      <c r="I6" s="18" t="s">
        <v>31</v>
      </c>
      <c r="J6" s="26"/>
      <c r="K6" s="26"/>
      <c r="L6" s="26"/>
      <c r="M6" s="27" t="s">
        <v>21</v>
      </c>
      <c r="N6" s="29"/>
    </row>
    <row r="7" s="13" customFormat="1" ht="53" customHeight="1" spans="1:14">
      <c r="A7" s="18">
        <v>5</v>
      </c>
      <c r="B7" s="18" t="s">
        <v>32</v>
      </c>
      <c r="C7" s="19">
        <v>35</v>
      </c>
      <c r="D7" s="20" t="s">
        <v>15</v>
      </c>
      <c r="E7" s="20" t="s">
        <v>16</v>
      </c>
      <c r="F7" s="19" t="s">
        <v>17</v>
      </c>
      <c r="G7" s="22" t="s">
        <v>33</v>
      </c>
      <c r="H7" s="22" t="s">
        <v>30</v>
      </c>
      <c r="I7" s="18" t="s">
        <v>31</v>
      </c>
      <c r="J7" s="26"/>
      <c r="K7" s="26"/>
      <c r="L7" s="26"/>
      <c r="M7" s="27" t="s">
        <v>21</v>
      </c>
      <c r="N7" s="29"/>
    </row>
    <row r="8" s="13" customFormat="1" ht="53" customHeight="1" spans="1:14">
      <c r="A8" s="18">
        <v>6</v>
      </c>
      <c r="B8" s="18" t="s">
        <v>34</v>
      </c>
      <c r="C8" s="19">
        <v>1</v>
      </c>
      <c r="D8" s="20" t="s">
        <v>15</v>
      </c>
      <c r="E8" s="20" t="s">
        <v>16</v>
      </c>
      <c r="F8" s="19" t="s">
        <v>17</v>
      </c>
      <c r="G8" s="22" t="s">
        <v>33</v>
      </c>
      <c r="H8" s="22" t="s">
        <v>30</v>
      </c>
      <c r="I8" s="18" t="s">
        <v>31</v>
      </c>
      <c r="J8" s="26"/>
      <c r="K8" s="26"/>
      <c r="L8" s="26"/>
      <c r="M8" s="27" t="s">
        <v>21</v>
      </c>
      <c r="N8" s="29"/>
    </row>
  </sheetData>
  <mergeCells count="1">
    <mergeCell ref="A1:M1"/>
  </mergeCells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25" progId="Package" r:id="rId3" dvAspect="DVASPECT_ICON">
          <objectPr defaultSize="0" r:id="rId4">
            <anchor moveWithCells="1">
              <from>
                <xdr:col>5</xdr:col>
                <xdr:colOff>57150</xdr:colOff>
                <xdr:row>1</xdr:row>
                <xdr:rowOff>494665</xdr:rowOff>
              </from>
              <to>
                <xdr:col>5</xdr:col>
                <xdr:colOff>541020</xdr:colOff>
                <xdr:row>2</xdr:row>
                <xdr:rowOff>389890</xdr:rowOff>
              </to>
            </anchor>
          </objectPr>
        </oleObject>
      </mc:Choice>
      <mc:Fallback>
        <oleObject shapeId="1025" progId="Package" r:id="rId3" dvAspect="DVASPECT_ICON"/>
      </mc:Fallback>
    </mc:AlternateContent>
    <mc:AlternateContent xmlns:mc="http://schemas.openxmlformats.org/markup-compatibility/2006">
      <mc:Choice Requires="x14">
        <oleObject shapeId="1026" progId="Package" r:id="rId5" dvAspect="DVASPECT_ICON">
          <objectPr defaultSize="0" r:id="rId6">
            <anchor moveWithCells="1">
              <from>
                <xdr:col>5</xdr:col>
                <xdr:colOff>11430</xdr:colOff>
                <xdr:row>3</xdr:row>
                <xdr:rowOff>154940</xdr:rowOff>
              </from>
              <to>
                <xdr:col>5</xdr:col>
                <xdr:colOff>495300</xdr:colOff>
                <xdr:row>3</xdr:row>
                <xdr:rowOff>545465</xdr:rowOff>
              </to>
            </anchor>
          </objectPr>
        </oleObject>
      </mc:Choice>
      <mc:Fallback>
        <oleObject shapeId="1026" progId="Package" r:id="rId5" dvAspect="DVASPECT_ICON"/>
      </mc:Fallback>
    </mc:AlternateContent>
    <mc:AlternateContent xmlns:mc="http://schemas.openxmlformats.org/markup-compatibility/2006">
      <mc:Choice Requires="x14">
        <oleObject shapeId="1027" progId="Package" r:id="rId7" dvAspect="DVASPECT_ICON">
          <objectPr defaultSize="0" r:id="rId8">
            <anchor moveWithCells="1" sizeWithCells="1">
              <from>
                <xdr:col>5</xdr:col>
                <xdr:colOff>180975</xdr:colOff>
                <xdr:row>5</xdr:row>
                <xdr:rowOff>35560</xdr:rowOff>
              </from>
              <to>
                <xdr:col>5</xdr:col>
                <xdr:colOff>476250</xdr:colOff>
                <xdr:row>5</xdr:row>
                <xdr:rowOff>537210</xdr:rowOff>
              </to>
            </anchor>
          </objectPr>
        </oleObject>
      </mc:Choice>
      <mc:Fallback>
        <oleObject shapeId="1027" progId="Package" r:id="rId7" dvAspect="DVASPECT_ICON"/>
      </mc:Fallback>
    </mc:AlternateContent>
    <mc:AlternateContent xmlns:mc="http://schemas.openxmlformats.org/markup-compatibility/2006">
      <mc:Choice Requires="x14">
        <oleObject shapeId="1028" progId="Package" r:id="rId9" dvAspect="DVASPECT_ICON">
          <objectPr defaultSize="0" r:id="rId10">
            <anchor moveWithCells="1" sizeWithCells="1">
              <from>
                <xdr:col>5</xdr:col>
                <xdr:colOff>190500</xdr:colOff>
                <xdr:row>6</xdr:row>
                <xdr:rowOff>74930</xdr:rowOff>
              </from>
              <to>
                <xdr:col>5</xdr:col>
                <xdr:colOff>537845</xdr:colOff>
                <xdr:row>6</xdr:row>
                <xdr:rowOff>653415</xdr:rowOff>
              </to>
            </anchor>
          </objectPr>
        </oleObject>
      </mc:Choice>
      <mc:Fallback>
        <oleObject shapeId="1028" progId="Package" r:id="rId9" dvAspect="DVASPECT_ICON"/>
      </mc:Fallback>
    </mc:AlternateContent>
    <mc:AlternateContent xmlns:mc="http://schemas.openxmlformats.org/markup-compatibility/2006">
      <mc:Choice Requires="x14">
        <oleObject shapeId="1030" progId="Package" r:id="rId11">
          <objectPr defaultSize="0" r:id="rId12">
            <anchor moveWithCells="1">
              <from>
                <xdr:col>5</xdr:col>
                <xdr:colOff>104775</xdr:colOff>
                <xdr:row>4</xdr:row>
                <xdr:rowOff>24765</xdr:rowOff>
              </from>
              <to>
                <xdr:col>5</xdr:col>
                <xdr:colOff>588645</xdr:colOff>
                <xdr:row>4</xdr:row>
                <xdr:rowOff>386715</xdr:rowOff>
              </to>
            </anchor>
          </objectPr>
        </oleObject>
      </mc:Choice>
      <mc:Fallback>
        <oleObject shapeId="1030" progId="Package" r:id="rId11"/>
      </mc:Fallback>
    </mc:AlternateContent>
    <mc:AlternateContent xmlns:mc="http://schemas.openxmlformats.org/markup-compatibility/2006">
      <mc:Choice Requires="x14">
        <oleObject shapeId="1032" progId="Package" r:id="rId13" dvAspect="DVASPECT_ICON">
          <objectPr defaultSize="0" r:id="rId14">
            <anchor moveWithCells="1">
              <from>
                <xdr:col>4</xdr:col>
                <xdr:colOff>651510</xdr:colOff>
                <xdr:row>7</xdr:row>
                <xdr:rowOff>12700</xdr:rowOff>
              </from>
              <to>
                <xdr:col>6</xdr:col>
                <xdr:colOff>12065</xdr:colOff>
                <xdr:row>7</xdr:row>
                <xdr:rowOff>635000</xdr:rowOff>
              </to>
            </anchor>
          </objectPr>
        </oleObject>
      </mc:Choice>
      <mc:Fallback>
        <oleObject shapeId="1032" progId="Package" r:id="rId1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0"/>
  <sheetViews>
    <sheetView tabSelected="1" workbookViewId="0">
      <selection activeCell="B13" sqref="B13"/>
    </sheetView>
  </sheetViews>
  <sheetFormatPr defaultColWidth="8.725" defaultRowHeight="13.5"/>
  <cols>
    <col min="2" max="2" width="10.75" customWidth="1"/>
    <col min="3" max="3" width="7.75" customWidth="1"/>
    <col min="4" max="4" width="11.625" customWidth="1"/>
    <col min="5" max="5" width="11.25" customWidth="1"/>
    <col min="6" max="6" width="5.5" customWidth="1"/>
    <col min="7" max="7" width="4.5" customWidth="1"/>
    <col min="8" max="8" width="10.125"/>
    <col min="10" max="10" width="14"/>
    <col min="11" max="11" width="13.125"/>
    <col min="14" max="14" width="10.125"/>
    <col min="15" max="15" width="13.25" customWidth="1"/>
    <col min="16" max="16" width="14.125" customWidth="1"/>
  </cols>
  <sheetData>
    <row r="1" s="1" customFormat="1" ht="43" customHeight="1" spans="1:17">
      <c r="A1" s="2" t="s">
        <v>1</v>
      </c>
      <c r="B1" s="2" t="s">
        <v>35</v>
      </c>
      <c r="C1" s="2" t="s">
        <v>36</v>
      </c>
      <c r="D1" s="2" t="s">
        <v>37</v>
      </c>
      <c r="E1" s="2" t="s">
        <v>38</v>
      </c>
      <c r="F1" s="2" t="s">
        <v>39</v>
      </c>
      <c r="G1" s="2" t="s">
        <v>40</v>
      </c>
      <c r="H1" s="3" t="s">
        <v>41</v>
      </c>
      <c r="I1" s="2" t="s">
        <v>42</v>
      </c>
      <c r="J1" s="9" t="s">
        <v>43</v>
      </c>
      <c r="K1" s="9" t="s">
        <v>44</v>
      </c>
      <c r="L1" s="2" t="s">
        <v>45</v>
      </c>
      <c r="M1" s="2" t="s">
        <v>46</v>
      </c>
      <c r="N1" s="2" t="s">
        <v>47</v>
      </c>
      <c r="O1" s="2" t="s">
        <v>48</v>
      </c>
      <c r="P1" s="2" t="s">
        <v>49</v>
      </c>
      <c r="Q1" s="2" t="s">
        <v>10</v>
      </c>
    </row>
    <row r="2" s="1" customFormat="1" ht="24" customHeight="1" outlineLevel="1" spans="1:17">
      <c r="A2" s="4"/>
      <c r="B2" s="5" t="s">
        <v>50</v>
      </c>
      <c r="C2" s="6"/>
      <c r="D2" s="6"/>
      <c r="E2" s="6"/>
      <c r="F2" s="7"/>
      <c r="G2" s="7"/>
      <c r="H2" s="6"/>
      <c r="I2" s="6"/>
      <c r="J2" s="10"/>
      <c r="K2" s="10"/>
      <c r="L2" s="6"/>
      <c r="M2" s="6"/>
      <c r="N2" s="6"/>
      <c r="O2" s="6"/>
      <c r="P2" s="8"/>
      <c r="Q2" s="8"/>
    </row>
    <row r="3" s="1" customFormat="1" ht="24" customHeight="1" outlineLevel="2" spans="1:17">
      <c r="A3" s="4">
        <f>COUNTIF(B3:B$4,B3)</f>
        <v>2</v>
      </c>
      <c r="B3" s="8" t="s">
        <v>14</v>
      </c>
      <c r="C3" s="6">
        <v>20000464</v>
      </c>
      <c r="D3" s="6" t="s">
        <v>51</v>
      </c>
      <c r="E3" s="6" t="s">
        <v>52</v>
      </c>
      <c r="F3" s="7">
        <v>1</v>
      </c>
      <c r="G3" s="7" t="s">
        <v>53</v>
      </c>
      <c r="H3" s="6">
        <v>1002923172</v>
      </c>
      <c r="I3" s="6">
        <v>10</v>
      </c>
      <c r="J3" s="10">
        <v>21012018090047</v>
      </c>
      <c r="K3" s="10">
        <v>2101201809420</v>
      </c>
      <c r="L3" s="6" t="s">
        <v>54</v>
      </c>
      <c r="M3" s="6">
        <v>20180823</v>
      </c>
      <c r="N3" s="6">
        <v>1003403056</v>
      </c>
      <c r="O3" s="6" t="s">
        <v>55</v>
      </c>
      <c r="P3" s="8"/>
      <c r="Q3" s="8"/>
    </row>
    <row r="4" s="1" customFormat="1" ht="24" customHeight="1" outlineLevel="2" spans="1:17">
      <c r="A4" s="4">
        <f>COUNTIF(B$4:B4,B4)</f>
        <v>1</v>
      </c>
      <c r="B4" s="8" t="s">
        <v>14</v>
      </c>
      <c r="C4" s="6">
        <v>20000464</v>
      </c>
      <c r="D4" s="6" t="s">
        <v>51</v>
      </c>
      <c r="E4" s="6" t="s">
        <v>56</v>
      </c>
      <c r="F4" s="7">
        <v>1</v>
      </c>
      <c r="G4" s="7" t="s">
        <v>53</v>
      </c>
      <c r="H4" s="6">
        <v>1002923170</v>
      </c>
      <c r="I4" s="6">
        <v>10</v>
      </c>
      <c r="J4" s="10">
        <v>21012018090047</v>
      </c>
      <c r="K4" s="10">
        <v>2101201809420</v>
      </c>
      <c r="L4" s="6" t="s">
        <v>54</v>
      </c>
      <c r="M4" s="6">
        <v>20180823</v>
      </c>
      <c r="N4" s="6">
        <v>1003403057</v>
      </c>
      <c r="O4" s="6" t="s">
        <v>55</v>
      </c>
      <c r="P4" s="8"/>
      <c r="Q4" s="8"/>
    </row>
    <row r="5" s="1" customFormat="1" ht="24" customHeight="1" outlineLevel="2" spans="1:17">
      <c r="A5" s="4">
        <f>COUNTIF(B$4:B5,B5)</f>
        <v>2</v>
      </c>
      <c r="B5" s="8" t="s">
        <v>14</v>
      </c>
      <c r="C5" s="6">
        <v>20000464</v>
      </c>
      <c r="D5" s="6" t="s">
        <v>51</v>
      </c>
      <c r="E5" s="6" t="s">
        <v>57</v>
      </c>
      <c r="F5" s="7">
        <v>1</v>
      </c>
      <c r="G5" s="7" t="s">
        <v>53</v>
      </c>
      <c r="H5" s="6">
        <v>1002923169</v>
      </c>
      <c r="I5" s="6">
        <v>10</v>
      </c>
      <c r="J5" s="10">
        <v>21012018090047</v>
      </c>
      <c r="K5" s="10">
        <v>2101201809420</v>
      </c>
      <c r="L5" s="6" t="s">
        <v>54</v>
      </c>
      <c r="M5" s="6">
        <v>20180823</v>
      </c>
      <c r="N5" s="6">
        <v>1003403058</v>
      </c>
      <c r="O5" s="6" t="s">
        <v>55</v>
      </c>
      <c r="P5" s="8"/>
      <c r="Q5" s="8"/>
    </row>
    <row r="6" s="1" customFormat="1" ht="24" customHeight="1" outlineLevel="2" spans="1:17">
      <c r="A6" s="4">
        <f>COUNTIF(B$4:B6,B6)</f>
        <v>3</v>
      </c>
      <c r="B6" s="8" t="s">
        <v>14</v>
      </c>
      <c r="C6" s="6">
        <v>20000464</v>
      </c>
      <c r="D6" s="6" t="s">
        <v>51</v>
      </c>
      <c r="E6" s="6" t="s">
        <v>58</v>
      </c>
      <c r="F6" s="7">
        <v>1</v>
      </c>
      <c r="G6" s="7" t="s">
        <v>53</v>
      </c>
      <c r="H6" s="6">
        <v>1002923171</v>
      </c>
      <c r="I6" s="6">
        <v>10</v>
      </c>
      <c r="J6" s="10">
        <v>21012018090047</v>
      </c>
      <c r="K6" s="10">
        <v>2101201809420</v>
      </c>
      <c r="L6" s="6" t="s">
        <v>54</v>
      </c>
      <c r="M6" s="6">
        <v>20180824</v>
      </c>
      <c r="N6" s="6">
        <v>1003405325</v>
      </c>
      <c r="O6" s="6" t="s">
        <v>55</v>
      </c>
      <c r="P6" s="8"/>
      <c r="Q6" s="8"/>
    </row>
    <row r="7" s="1" customFormat="1" ht="24" customHeight="1" outlineLevel="1" spans="1:17">
      <c r="A7" s="4"/>
      <c r="B7" s="5" t="s">
        <v>59</v>
      </c>
      <c r="C7" s="6"/>
      <c r="D7" s="6"/>
      <c r="E7" s="6"/>
      <c r="F7" s="7"/>
      <c r="G7" s="7"/>
      <c r="H7" s="6"/>
      <c r="I7" s="6"/>
      <c r="J7" s="10"/>
      <c r="K7" s="10"/>
      <c r="L7" s="6"/>
      <c r="M7" s="6"/>
      <c r="N7" s="6"/>
      <c r="O7" s="6"/>
      <c r="P7" s="8"/>
      <c r="Q7" s="8"/>
    </row>
    <row r="8" s="1" customFormat="1" ht="24" customHeight="1" outlineLevel="2" spans="1:17">
      <c r="A8" s="4">
        <f>COUNTIF(B$4:B8,B8)</f>
        <v>1</v>
      </c>
      <c r="B8" s="8" t="s">
        <v>22</v>
      </c>
      <c r="C8" s="6">
        <v>20000464</v>
      </c>
      <c r="D8" s="6" t="s">
        <v>51</v>
      </c>
      <c r="E8" s="6" t="s">
        <v>60</v>
      </c>
      <c r="F8" s="7">
        <v>40</v>
      </c>
      <c r="G8" s="7" t="s">
        <v>53</v>
      </c>
      <c r="H8" s="6">
        <v>1002900172</v>
      </c>
      <c r="I8" s="6">
        <v>10</v>
      </c>
      <c r="J8" s="10">
        <v>21012018090047</v>
      </c>
      <c r="K8" s="10">
        <v>2101201809421</v>
      </c>
      <c r="L8" s="6" t="s">
        <v>54</v>
      </c>
      <c r="M8" s="6">
        <v>20180808</v>
      </c>
      <c r="N8" s="6">
        <v>1003375955</v>
      </c>
      <c r="O8" s="6" t="s">
        <v>55</v>
      </c>
      <c r="P8" s="8"/>
      <c r="Q8" s="8"/>
    </row>
    <row r="9" s="1" customFormat="1" ht="24" customHeight="1" outlineLevel="1" spans="1:17">
      <c r="A9" s="4"/>
      <c r="B9" s="5" t="s">
        <v>61</v>
      </c>
      <c r="C9" s="6"/>
      <c r="D9" s="6"/>
      <c r="E9" s="6"/>
      <c r="F9" s="7"/>
      <c r="G9" s="7"/>
      <c r="H9" s="6"/>
      <c r="I9" s="6"/>
      <c r="J9" s="10"/>
      <c r="K9" s="10"/>
      <c r="L9" s="6"/>
      <c r="M9" s="6"/>
      <c r="N9" s="6"/>
      <c r="O9" s="6"/>
      <c r="P9" s="8"/>
      <c r="Q9" s="8"/>
    </row>
    <row r="10" s="1" customFormat="1" ht="24" customHeight="1" outlineLevel="2" spans="1:17">
      <c r="A10" s="4">
        <f>COUNTIF(B$4:B10,B10)</f>
        <v>1</v>
      </c>
      <c r="B10" s="8" t="s">
        <v>24</v>
      </c>
      <c r="C10" s="6">
        <v>11920739</v>
      </c>
      <c r="D10" s="6" t="s">
        <v>62</v>
      </c>
      <c r="E10" s="6" t="s">
        <v>63</v>
      </c>
      <c r="F10" s="7">
        <v>1</v>
      </c>
      <c r="G10" s="7" t="s">
        <v>53</v>
      </c>
      <c r="H10" s="6">
        <v>1002956272</v>
      </c>
      <c r="I10" s="6">
        <v>10</v>
      </c>
      <c r="J10" s="10">
        <v>21012018090047</v>
      </c>
      <c r="K10" s="10">
        <v>2101201809442</v>
      </c>
      <c r="L10" s="6" t="s">
        <v>64</v>
      </c>
      <c r="M10" s="6">
        <v>20180907</v>
      </c>
      <c r="N10" s="6">
        <v>1003524307</v>
      </c>
      <c r="O10" s="6" t="s">
        <v>55</v>
      </c>
      <c r="P10" s="8"/>
      <c r="Q10" s="8"/>
    </row>
    <row r="11" s="1" customFormat="1" ht="24" customHeight="1" outlineLevel="1" spans="1:17">
      <c r="A11" s="4"/>
      <c r="B11" s="5" t="s">
        <v>65</v>
      </c>
      <c r="C11" s="6"/>
      <c r="D11" s="6"/>
      <c r="E11" s="6"/>
      <c r="F11" s="7"/>
      <c r="G11" s="7"/>
      <c r="H11" s="6"/>
      <c r="I11" s="6"/>
      <c r="J11" s="10"/>
      <c r="K11" s="10"/>
      <c r="L11" s="6"/>
      <c r="M11" s="6"/>
      <c r="N11" s="6"/>
      <c r="O11" s="6"/>
      <c r="P11" s="8"/>
      <c r="Q11" s="8"/>
    </row>
    <row r="12" s="1" customFormat="1" ht="24" customHeight="1" outlineLevel="2" spans="1:17">
      <c r="A12" s="4">
        <f>COUNTIF(B$4:B12,B12)</f>
        <v>1</v>
      </c>
      <c r="B12" s="8" t="s">
        <v>28</v>
      </c>
      <c r="C12" s="6">
        <v>20000081</v>
      </c>
      <c r="D12" s="6" t="s">
        <v>66</v>
      </c>
      <c r="E12" s="6" t="s">
        <v>67</v>
      </c>
      <c r="F12" s="7">
        <v>1</v>
      </c>
      <c r="G12" s="7" t="s">
        <v>53</v>
      </c>
      <c r="H12" s="6">
        <v>1002956348</v>
      </c>
      <c r="I12" s="6">
        <v>10</v>
      </c>
      <c r="J12" s="10">
        <v>21012018090047</v>
      </c>
      <c r="K12" s="10">
        <v>2101201809443</v>
      </c>
      <c r="L12" s="6" t="s">
        <v>68</v>
      </c>
      <c r="M12" s="6">
        <v>20180921</v>
      </c>
      <c r="N12" s="6">
        <v>1003554041</v>
      </c>
      <c r="O12" s="6" t="s">
        <v>55</v>
      </c>
      <c r="P12" s="8"/>
      <c r="Q12" s="8"/>
    </row>
    <row r="13" s="1" customFormat="1" ht="24" customHeight="1" outlineLevel="1" spans="1:17">
      <c r="A13" s="4"/>
      <c r="B13" s="5" t="s">
        <v>69</v>
      </c>
      <c r="C13" s="6"/>
      <c r="D13" s="6"/>
      <c r="E13" s="6"/>
      <c r="F13" s="7"/>
      <c r="G13" s="7"/>
      <c r="H13" s="6"/>
      <c r="I13" s="6"/>
      <c r="J13" s="10"/>
      <c r="K13" s="10"/>
      <c r="L13" s="6"/>
      <c r="M13" s="6"/>
      <c r="N13" s="6"/>
      <c r="O13" s="6"/>
      <c r="P13" s="8"/>
      <c r="Q13" s="8"/>
    </row>
    <row r="14" s="1" customFormat="1" ht="24" customHeight="1" outlineLevel="2" spans="1:17">
      <c r="A14" s="4">
        <f>COUNTIF(B$4:B14,B14)</f>
        <v>1</v>
      </c>
      <c r="B14" s="8" t="s">
        <v>32</v>
      </c>
      <c r="C14" s="6">
        <v>20000277</v>
      </c>
      <c r="D14" s="6" t="s">
        <v>70</v>
      </c>
      <c r="E14" s="6" t="s">
        <v>71</v>
      </c>
      <c r="F14" s="7">
        <v>1</v>
      </c>
      <c r="G14" s="7" t="s">
        <v>53</v>
      </c>
      <c r="H14" s="6">
        <v>1002987694</v>
      </c>
      <c r="I14" s="6">
        <v>370</v>
      </c>
      <c r="J14" s="10">
        <v>21012018090047</v>
      </c>
      <c r="K14" s="10">
        <v>2101201809444</v>
      </c>
      <c r="L14" s="6" t="s">
        <v>68</v>
      </c>
      <c r="M14" s="6">
        <v>20180921</v>
      </c>
      <c r="N14" s="6">
        <v>1003553874</v>
      </c>
      <c r="O14" s="6" t="s">
        <v>55</v>
      </c>
      <c r="P14" s="8"/>
      <c r="Q14" s="8"/>
    </row>
    <row r="15" s="1" customFormat="1" ht="24" customHeight="1" outlineLevel="2" spans="1:17">
      <c r="A15" s="4">
        <f>COUNTIF(B$4:B15,B15)</f>
        <v>2</v>
      </c>
      <c r="B15" s="8" t="s">
        <v>32</v>
      </c>
      <c r="C15" s="6">
        <v>20000476</v>
      </c>
      <c r="D15" s="6" t="s">
        <v>72</v>
      </c>
      <c r="E15" s="6" t="s">
        <v>73</v>
      </c>
      <c r="F15" s="7">
        <v>1</v>
      </c>
      <c r="G15" s="7" t="s">
        <v>74</v>
      </c>
      <c r="H15" s="6">
        <v>1002987694</v>
      </c>
      <c r="I15" s="6">
        <v>360</v>
      </c>
      <c r="J15" s="10">
        <v>21012018090047</v>
      </c>
      <c r="K15" s="10">
        <v>2101201809444</v>
      </c>
      <c r="L15" s="6" t="s">
        <v>68</v>
      </c>
      <c r="M15" s="6">
        <v>20180921</v>
      </c>
      <c r="N15" s="6">
        <v>1003553875</v>
      </c>
      <c r="O15" s="6" t="s">
        <v>55</v>
      </c>
      <c r="P15" s="8"/>
      <c r="Q15" s="8"/>
    </row>
    <row r="16" s="1" customFormat="1" ht="24" customHeight="1" outlineLevel="2" spans="1:17">
      <c r="A16" s="4">
        <f>COUNTIF(B$4:B16,B16)</f>
        <v>3</v>
      </c>
      <c r="B16" s="8" t="s">
        <v>32</v>
      </c>
      <c r="C16" s="6">
        <v>20000399</v>
      </c>
      <c r="D16" s="6" t="s">
        <v>75</v>
      </c>
      <c r="E16" s="6" t="s">
        <v>76</v>
      </c>
      <c r="F16" s="7">
        <v>2</v>
      </c>
      <c r="G16" s="7" t="s">
        <v>74</v>
      </c>
      <c r="H16" s="6">
        <v>1002987694</v>
      </c>
      <c r="I16" s="6">
        <v>350</v>
      </c>
      <c r="J16" s="10">
        <v>21012018090047</v>
      </c>
      <c r="K16" s="10">
        <v>2101201809444</v>
      </c>
      <c r="L16" s="6" t="s">
        <v>68</v>
      </c>
      <c r="M16" s="6">
        <v>20180921</v>
      </c>
      <c r="N16" s="6">
        <v>1003553876</v>
      </c>
      <c r="O16" s="6" t="s">
        <v>55</v>
      </c>
      <c r="P16" s="8"/>
      <c r="Q16" s="8"/>
    </row>
    <row r="17" s="1" customFormat="1" ht="24" customHeight="1" outlineLevel="2" spans="1:17">
      <c r="A17" s="4">
        <f>COUNTIF(B$4:B17,B17)</f>
        <v>4</v>
      </c>
      <c r="B17" s="8" t="s">
        <v>32</v>
      </c>
      <c r="C17" s="6">
        <v>20000448</v>
      </c>
      <c r="D17" s="6" t="s">
        <v>77</v>
      </c>
      <c r="E17" s="6" t="s">
        <v>78</v>
      </c>
      <c r="F17" s="7">
        <v>2</v>
      </c>
      <c r="G17" s="7" t="s">
        <v>74</v>
      </c>
      <c r="H17" s="6">
        <v>1002987694</v>
      </c>
      <c r="I17" s="6">
        <v>340</v>
      </c>
      <c r="J17" s="10">
        <v>21012018090047</v>
      </c>
      <c r="K17" s="10">
        <v>2101201809444</v>
      </c>
      <c r="L17" s="6" t="s">
        <v>68</v>
      </c>
      <c r="M17" s="6">
        <v>20180921</v>
      </c>
      <c r="N17" s="6">
        <v>1003553877</v>
      </c>
      <c r="O17" s="6" t="s">
        <v>55</v>
      </c>
      <c r="P17" s="8"/>
      <c r="Q17" s="8"/>
    </row>
    <row r="18" s="1" customFormat="1" ht="24" customHeight="1" outlineLevel="2" spans="1:17">
      <c r="A18" s="4">
        <f>COUNTIF(B$4:B18,B18)</f>
        <v>5</v>
      </c>
      <c r="B18" s="8" t="s">
        <v>32</v>
      </c>
      <c r="C18" s="6">
        <v>20000448</v>
      </c>
      <c r="D18" s="6" t="s">
        <v>77</v>
      </c>
      <c r="E18" s="6" t="s">
        <v>79</v>
      </c>
      <c r="F18" s="7">
        <v>2</v>
      </c>
      <c r="G18" s="7" t="s">
        <v>74</v>
      </c>
      <c r="H18" s="6">
        <v>1002987694</v>
      </c>
      <c r="I18" s="6">
        <v>330</v>
      </c>
      <c r="J18" s="10">
        <v>21012018090047</v>
      </c>
      <c r="K18" s="10">
        <v>2101201809444</v>
      </c>
      <c r="L18" s="6" t="s">
        <v>68</v>
      </c>
      <c r="M18" s="6">
        <v>20180921</v>
      </c>
      <c r="N18" s="6">
        <v>1003553878</v>
      </c>
      <c r="O18" s="6" t="s">
        <v>55</v>
      </c>
      <c r="P18" s="8"/>
      <c r="Q18" s="8"/>
    </row>
    <row r="19" s="1" customFormat="1" ht="24" customHeight="1" outlineLevel="2" spans="1:17">
      <c r="A19" s="4">
        <f>COUNTIF(B$4:B19,B19)</f>
        <v>6</v>
      </c>
      <c r="B19" s="8" t="s">
        <v>32</v>
      </c>
      <c r="C19" s="6">
        <v>20000448</v>
      </c>
      <c r="D19" s="6" t="s">
        <v>77</v>
      </c>
      <c r="E19" s="6" t="s">
        <v>80</v>
      </c>
      <c r="F19" s="7">
        <v>1</v>
      </c>
      <c r="G19" s="7" t="s">
        <v>74</v>
      </c>
      <c r="H19" s="6">
        <v>1002987694</v>
      </c>
      <c r="I19" s="6">
        <v>320</v>
      </c>
      <c r="J19" s="10">
        <v>21012018090047</v>
      </c>
      <c r="K19" s="10">
        <v>2101201809444</v>
      </c>
      <c r="L19" s="6" t="s">
        <v>68</v>
      </c>
      <c r="M19" s="6">
        <v>20180921</v>
      </c>
      <c r="N19" s="6">
        <v>1003553879</v>
      </c>
      <c r="O19" s="6" t="s">
        <v>55</v>
      </c>
      <c r="P19" s="8"/>
      <c r="Q19" s="8"/>
    </row>
    <row r="20" s="1" customFormat="1" ht="24" customHeight="1" outlineLevel="2" spans="1:17">
      <c r="A20" s="4">
        <f>COUNTIF(B$4:B20,B20)</f>
        <v>7</v>
      </c>
      <c r="B20" s="8" t="s">
        <v>32</v>
      </c>
      <c r="C20" s="6">
        <v>20000448</v>
      </c>
      <c r="D20" s="6" t="s">
        <v>77</v>
      </c>
      <c r="E20" s="6" t="s">
        <v>81</v>
      </c>
      <c r="F20" s="7">
        <v>3</v>
      </c>
      <c r="G20" s="7" t="s">
        <v>74</v>
      </c>
      <c r="H20" s="6">
        <v>1002987694</v>
      </c>
      <c r="I20" s="6">
        <v>310</v>
      </c>
      <c r="J20" s="10">
        <v>21012018090047</v>
      </c>
      <c r="K20" s="10">
        <v>2101201809444</v>
      </c>
      <c r="L20" s="6" t="s">
        <v>68</v>
      </c>
      <c r="M20" s="6">
        <v>20180921</v>
      </c>
      <c r="N20" s="6">
        <v>1003553880</v>
      </c>
      <c r="O20" s="6" t="s">
        <v>55</v>
      </c>
      <c r="P20" s="8"/>
      <c r="Q20" s="8"/>
    </row>
    <row r="21" s="1" customFormat="1" ht="24" customHeight="1" outlineLevel="2" spans="1:17">
      <c r="A21" s="4">
        <f>COUNTIF(B$4:B21,B21)</f>
        <v>8</v>
      </c>
      <c r="B21" s="8" t="s">
        <v>32</v>
      </c>
      <c r="C21" s="6">
        <v>20000480</v>
      </c>
      <c r="D21" s="6" t="s">
        <v>82</v>
      </c>
      <c r="E21" s="6" t="s">
        <v>83</v>
      </c>
      <c r="F21" s="7">
        <v>4</v>
      </c>
      <c r="G21" s="7" t="s">
        <v>74</v>
      </c>
      <c r="H21" s="6">
        <v>1002987694</v>
      </c>
      <c r="I21" s="6">
        <v>280</v>
      </c>
      <c r="J21" s="10">
        <v>21012018090047</v>
      </c>
      <c r="K21" s="10">
        <v>2101201809444</v>
      </c>
      <c r="L21" s="6" t="s">
        <v>68</v>
      </c>
      <c r="M21" s="6">
        <v>20180921</v>
      </c>
      <c r="N21" s="6">
        <v>1003553883</v>
      </c>
      <c r="O21" s="6" t="s">
        <v>55</v>
      </c>
      <c r="P21" s="8"/>
      <c r="Q21" s="8"/>
    </row>
    <row r="22" s="1" customFormat="1" ht="24" customHeight="1" outlineLevel="2" spans="1:17">
      <c r="A22" s="4">
        <f>COUNTIF(B$4:B22,B22)</f>
        <v>9</v>
      </c>
      <c r="B22" s="8" t="s">
        <v>32</v>
      </c>
      <c r="C22" s="6">
        <v>20000448</v>
      </c>
      <c r="D22" s="6" t="s">
        <v>77</v>
      </c>
      <c r="E22" s="6" t="s">
        <v>84</v>
      </c>
      <c r="F22" s="7">
        <v>1</v>
      </c>
      <c r="G22" s="7" t="s">
        <v>74</v>
      </c>
      <c r="H22" s="6">
        <v>1002987694</v>
      </c>
      <c r="I22" s="6">
        <v>270</v>
      </c>
      <c r="J22" s="10">
        <v>21012018090047</v>
      </c>
      <c r="K22" s="10">
        <v>2101201809444</v>
      </c>
      <c r="L22" s="6" t="s">
        <v>68</v>
      </c>
      <c r="M22" s="6">
        <v>20180921</v>
      </c>
      <c r="N22" s="6">
        <v>1003553884</v>
      </c>
      <c r="O22" s="6" t="s">
        <v>55</v>
      </c>
      <c r="P22" s="8"/>
      <c r="Q22" s="8"/>
    </row>
    <row r="23" s="1" customFormat="1" ht="24" customHeight="1" outlineLevel="2" spans="1:17">
      <c r="A23" s="4">
        <f>COUNTIF(B$4:B23,B23)</f>
        <v>10</v>
      </c>
      <c r="B23" s="8" t="s">
        <v>32</v>
      </c>
      <c r="C23" s="6">
        <v>20000448</v>
      </c>
      <c r="D23" s="6" t="s">
        <v>77</v>
      </c>
      <c r="E23" s="6" t="s">
        <v>85</v>
      </c>
      <c r="F23" s="7">
        <v>1</v>
      </c>
      <c r="G23" s="7" t="s">
        <v>74</v>
      </c>
      <c r="H23" s="6">
        <v>1002987694</v>
      </c>
      <c r="I23" s="6">
        <v>260</v>
      </c>
      <c r="J23" s="10">
        <v>21012018090047</v>
      </c>
      <c r="K23" s="10">
        <v>2101201809444</v>
      </c>
      <c r="L23" s="6" t="s">
        <v>68</v>
      </c>
      <c r="M23" s="6">
        <v>20180921</v>
      </c>
      <c r="N23" s="6">
        <v>1003553885</v>
      </c>
      <c r="O23" s="6" t="s">
        <v>55</v>
      </c>
      <c r="P23" s="8"/>
      <c r="Q23" s="8"/>
    </row>
    <row r="24" s="1" customFormat="1" ht="24" customHeight="1" outlineLevel="2" spans="1:17">
      <c r="A24" s="4">
        <f>COUNTIF(B$4:B24,B24)</f>
        <v>11</v>
      </c>
      <c r="B24" s="8" t="s">
        <v>32</v>
      </c>
      <c r="C24" s="6">
        <v>20000448</v>
      </c>
      <c r="D24" s="6" t="s">
        <v>77</v>
      </c>
      <c r="E24" s="6" t="s">
        <v>86</v>
      </c>
      <c r="F24" s="7">
        <v>2</v>
      </c>
      <c r="G24" s="7" t="s">
        <v>74</v>
      </c>
      <c r="H24" s="6">
        <v>1002987694</v>
      </c>
      <c r="I24" s="6">
        <v>250</v>
      </c>
      <c r="J24" s="10">
        <v>21012018090047</v>
      </c>
      <c r="K24" s="10">
        <v>2101201809444</v>
      </c>
      <c r="L24" s="6" t="s">
        <v>68</v>
      </c>
      <c r="M24" s="6">
        <v>20180921</v>
      </c>
      <c r="N24" s="6">
        <v>1003553886</v>
      </c>
      <c r="O24" s="6" t="s">
        <v>55</v>
      </c>
      <c r="P24" s="8"/>
      <c r="Q24" s="8"/>
    </row>
    <row r="25" s="1" customFormat="1" ht="24" customHeight="1" outlineLevel="2" spans="1:17">
      <c r="A25" s="4">
        <f>COUNTIF(B$4:B25,B25)</f>
        <v>12</v>
      </c>
      <c r="B25" s="8" t="s">
        <v>32</v>
      </c>
      <c r="C25" s="6">
        <v>20000449</v>
      </c>
      <c r="D25" s="6" t="s">
        <v>87</v>
      </c>
      <c r="E25" s="6" t="s">
        <v>88</v>
      </c>
      <c r="F25" s="7">
        <v>3</v>
      </c>
      <c r="G25" s="7" t="s">
        <v>74</v>
      </c>
      <c r="H25" s="6">
        <v>1002987694</v>
      </c>
      <c r="I25" s="6">
        <v>240</v>
      </c>
      <c r="J25" s="10">
        <v>21012018090047</v>
      </c>
      <c r="K25" s="10">
        <v>2101201809444</v>
      </c>
      <c r="L25" s="6" t="s">
        <v>68</v>
      </c>
      <c r="M25" s="6">
        <v>20180921</v>
      </c>
      <c r="N25" s="6">
        <v>1003553887</v>
      </c>
      <c r="O25" s="6" t="s">
        <v>55</v>
      </c>
      <c r="P25" s="8"/>
      <c r="Q25" s="8"/>
    </row>
    <row r="26" s="1" customFormat="1" ht="24" customHeight="1" outlineLevel="2" spans="1:17">
      <c r="A26" s="4">
        <f>COUNTIF(B$4:B26,B26)</f>
        <v>13</v>
      </c>
      <c r="B26" s="8" t="s">
        <v>32</v>
      </c>
      <c r="C26" s="6">
        <v>20000450</v>
      </c>
      <c r="D26" s="6" t="s">
        <v>89</v>
      </c>
      <c r="E26" s="6" t="s">
        <v>90</v>
      </c>
      <c r="F26" s="7">
        <v>2</v>
      </c>
      <c r="G26" s="7" t="s">
        <v>74</v>
      </c>
      <c r="H26" s="6">
        <v>1002987694</v>
      </c>
      <c r="I26" s="6">
        <v>230</v>
      </c>
      <c r="J26" s="10">
        <v>21012018090047</v>
      </c>
      <c r="K26" s="10">
        <v>2101201809444</v>
      </c>
      <c r="L26" s="6" t="s">
        <v>68</v>
      </c>
      <c r="M26" s="6">
        <v>20180921</v>
      </c>
      <c r="N26" s="6">
        <v>1003553888</v>
      </c>
      <c r="O26" s="6" t="s">
        <v>55</v>
      </c>
      <c r="P26" s="8"/>
      <c r="Q26" s="8"/>
    </row>
    <row r="27" s="1" customFormat="1" ht="24" customHeight="1" outlineLevel="2" spans="1:17">
      <c r="A27" s="4">
        <f>COUNTIF(B$4:B27,B27)</f>
        <v>14</v>
      </c>
      <c r="B27" s="8" t="s">
        <v>32</v>
      </c>
      <c r="C27" s="6">
        <v>20000449</v>
      </c>
      <c r="D27" s="6" t="s">
        <v>87</v>
      </c>
      <c r="E27" s="6" t="s">
        <v>91</v>
      </c>
      <c r="F27" s="7">
        <v>1</v>
      </c>
      <c r="G27" s="7" t="s">
        <v>74</v>
      </c>
      <c r="H27" s="6">
        <v>1002987694</v>
      </c>
      <c r="I27" s="6">
        <v>220</v>
      </c>
      <c r="J27" s="10">
        <v>21012018090047</v>
      </c>
      <c r="K27" s="10">
        <v>2101201809444</v>
      </c>
      <c r="L27" s="6" t="s">
        <v>68</v>
      </c>
      <c r="M27" s="6">
        <v>20180921</v>
      </c>
      <c r="N27" s="6">
        <v>1003553889</v>
      </c>
      <c r="O27" s="6" t="s">
        <v>55</v>
      </c>
      <c r="P27" s="8"/>
      <c r="Q27" s="8"/>
    </row>
    <row r="28" s="1" customFormat="1" ht="24" customHeight="1" outlineLevel="2" spans="1:17">
      <c r="A28" s="4">
        <f>COUNTIF(B$4:B28,B28)</f>
        <v>15</v>
      </c>
      <c r="B28" s="8" t="s">
        <v>32</v>
      </c>
      <c r="C28" s="6">
        <v>20000277</v>
      </c>
      <c r="D28" s="6" t="s">
        <v>70</v>
      </c>
      <c r="E28" s="6" t="s">
        <v>92</v>
      </c>
      <c r="F28" s="7">
        <v>3</v>
      </c>
      <c r="G28" s="7" t="s">
        <v>53</v>
      </c>
      <c r="H28" s="6">
        <v>1002987694</v>
      </c>
      <c r="I28" s="6">
        <v>210</v>
      </c>
      <c r="J28" s="10">
        <v>21012018090047</v>
      </c>
      <c r="K28" s="10">
        <v>2101201809444</v>
      </c>
      <c r="L28" s="6" t="s">
        <v>68</v>
      </c>
      <c r="M28" s="6">
        <v>20180921</v>
      </c>
      <c r="N28" s="6">
        <v>1003553890</v>
      </c>
      <c r="O28" s="6" t="s">
        <v>55</v>
      </c>
      <c r="P28" s="8"/>
      <c r="Q28" s="8"/>
    </row>
    <row r="29" s="1" customFormat="1" ht="24" customHeight="1" outlineLevel="2" spans="1:17">
      <c r="A29" s="4">
        <f>COUNTIF(B$4:B29,B29)</f>
        <v>16</v>
      </c>
      <c r="B29" s="8" t="s">
        <v>32</v>
      </c>
      <c r="C29" s="6">
        <v>20000306</v>
      </c>
      <c r="D29" s="6" t="s">
        <v>93</v>
      </c>
      <c r="E29" s="6" t="s">
        <v>94</v>
      </c>
      <c r="F29" s="7">
        <v>2</v>
      </c>
      <c r="G29" s="7" t="s">
        <v>74</v>
      </c>
      <c r="H29" s="6">
        <v>1002987694</v>
      </c>
      <c r="I29" s="6">
        <v>200</v>
      </c>
      <c r="J29" s="10">
        <v>21012018090047</v>
      </c>
      <c r="K29" s="10">
        <v>2101201809444</v>
      </c>
      <c r="L29" s="6" t="s">
        <v>68</v>
      </c>
      <c r="M29" s="6">
        <v>20180921</v>
      </c>
      <c r="N29" s="6">
        <v>1003553891</v>
      </c>
      <c r="O29" s="6" t="s">
        <v>55</v>
      </c>
      <c r="P29" s="8"/>
      <c r="Q29" s="8"/>
    </row>
    <row r="30" s="1" customFormat="1" ht="24" customHeight="1" outlineLevel="2" spans="1:17">
      <c r="A30" s="4">
        <f>COUNTIF(B$4:B30,B30)</f>
        <v>17</v>
      </c>
      <c r="B30" s="8" t="s">
        <v>32</v>
      </c>
      <c r="C30" s="6">
        <v>20000448</v>
      </c>
      <c r="D30" s="6" t="s">
        <v>77</v>
      </c>
      <c r="E30" s="6" t="s">
        <v>95</v>
      </c>
      <c r="F30" s="7">
        <v>5</v>
      </c>
      <c r="G30" s="7" t="s">
        <v>74</v>
      </c>
      <c r="H30" s="6">
        <v>1002987694</v>
      </c>
      <c r="I30" s="6">
        <v>190</v>
      </c>
      <c r="J30" s="10">
        <v>21012018090047</v>
      </c>
      <c r="K30" s="10">
        <v>2101201809444</v>
      </c>
      <c r="L30" s="6" t="s">
        <v>68</v>
      </c>
      <c r="M30" s="6">
        <v>20180921</v>
      </c>
      <c r="N30" s="6">
        <v>1003553892</v>
      </c>
      <c r="O30" s="6" t="s">
        <v>55</v>
      </c>
      <c r="P30" s="8"/>
      <c r="Q30" s="8"/>
    </row>
    <row r="31" s="1" customFormat="1" ht="24" customHeight="1" outlineLevel="2" spans="1:17">
      <c r="A31" s="4">
        <f>COUNTIF(B$4:B31,B31)</f>
        <v>18</v>
      </c>
      <c r="B31" s="8" t="s">
        <v>32</v>
      </c>
      <c r="C31" s="6">
        <v>20000450</v>
      </c>
      <c r="D31" s="6" t="s">
        <v>89</v>
      </c>
      <c r="E31" s="6" t="s">
        <v>96</v>
      </c>
      <c r="F31" s="7">
        <v>18</v>
      </c>
      <c r="G31" s="7" t="s">
        <v>74</v>
      </c>
      <c r="H31" s="6">
        <v>1002987694</v>
      </c>
      <c r="I31" s="6">
        <v>180</v>
      </c>
      <c r="J31" s="10">
        <v>21012018090047</v>
      </c>
      <c r="K31" s="10">
        <v>2101201809444</v>
      </c>
      <c r="L31" s="6" t="s">
        <v>68</v>
      </c>
      <c r="M31" s="6">
        <v>20180921</v>
      </c>
      <c r="N31" s="6">
        <v>1003553893</v>
      </c>
      <c r="O31" s="6" t="s">
        <v>55</v>
      </c>
      <c r="P31" s="8"/>
      <c r="Q31" s="8"/>
    </row>
    <row r="32" s="1" customFormat="1" ht="24" customHeight="1" outlineLevel="2" spans="1:17">
      <c r="A32" s="4">
        <f>COUNTIF(B$4:B32,B32)</f>
        <v>19</v>
      </c>
      <c r="B32" s="8" t="s">
        <v>32</v>
      </c>
      <c r="C32" s="6">
        <v>20000277</v>
      </c>
      <c r="D32" s="6" t="s">
        <v>70</v>
      </c>
      <c r="E32" s="6" t="s">
        <v>97</v>
      </c>
      <c r="F32" s="7">
        <v>2</v>
      </c>
      <c r="G32" s="7" t="s">
        <v>53</v>
      </c>
      <c r="H32" s="6">
        <v>1002987694</v>
      </c>
      <c r="I32" s="6">
        <v>170</v>
      </c>
      <c r="J32" s="10">
        <v>21012018090047</v>
      </c>
      <c r="K32" s="10">
        <v>2101201809444</v>
      </c>
      <c r="L32" s="6" t="s">
        <v>68</v>
      </c>
      <c r="M32" s="6">
        <v>20180921</v>
      </c>
      <c r="N32" s="6">
        <v>1003553894</v>
      </c>
      <c r="O32" s="6" t="s">
        <v>55</v>
      </c>
      <c r="P32" s="8"/>
      <c r="Q32" s="8"/>
    </row>
    <row r="33" s="1" customFormat="1" ht="24" customHeight="1" outlineLevel="2" spans="1:17">
      <c r="A33" s="4">
        <f>COUNTIF(B$4:B33,B33)</f>
        <v>20</v>
      </c>
      <c r="B33" s="8" t="s">
        <v>32</v>
      </c>
      <c r="C33" s="6">
        <v>20000277</v>
      </c>
      <c r="D33" s="6" t="s">
        <v>70</v>
      </c>
      <c r="E33" s="6" t="s">
        <v>98</v>
      </c>
      <c r="F33" s="7">
        <v>4</v>
      </c>
      <c r="G33" s="7" t="s">
        <v>53</v>
      </c>
      <c r="H33" s="6">
        <v>1002987694</v>
      </c>
      <c r="I33" s="6">
        <v>160</v>
      </c>
      <c r="J33" s="10">
        <v>21012018090047</v>
      </c>
      <c r="K33" s="10">
        <v>2101201809444</v>
      </c>
      <c r="L33" s="6" t="s">
        <v>68</v>
      </c>
      <c r="M33" s="6">
        <v>20180921</v>
      </c>
      <c r="N33" s="6">
        <v>1003553895</v>
      </c>
      <c r="O33" s="6" t="s">
        <v>55</v>
      </c>
      <c r="P33" s="8"/>
      <c r="Q33" s="8"/>
    </row>
    <row r="34" s="1" customFormat="1" ht="24" customHeight="1" outlineLevel="2" spans="1:17">
      <c r="A34" s="4">
        <f>COUNTIF(B$4:B34,B34)</f>
        <v>21</v>
      </c>
      <c r="B34" s="8" t="s">
        <v>32</v>
      </c>
      <c r="C34" s="6">
        <v>20000480</v>
      </c>
      <c r="D34" s="6" t="s">
        <v>82</v>
      </c>
      <c r="E34" s="6" t="s">
        <v>99</v>
      </c>
      <c r="F34" s="7">
        <v>22</v>
      </c>
      <c r="G34" s="7" t="s">
        <v>74</v>
      </c>
      <c r="H34" s="6">
        <v>1002987694</v>
      </c>
      <c r="I34" s="6">
        <v>150</v>
      </c>
      <c r="J34" s="10">
        <v>21012018090047</v>
      </c>
      <c r="K34" s="10">
        <v>2101201809444</v>
      </c>
      <c r="L34" s="6" t="s">
        <v>68</v>
      </c>
      <c r="M34" s="6">
        <v>20180921</v>
      </c>
      <c r="N34" s="6">
        <v>1003553896</v>
      </c>
      <c r="O34" s="6" t="s">
        <v>55</v>
      </c>
      <c r="P34" s="8"/>
      <c r="Q34" s="8"/>
    </row>
    <row r="35" s="1" customFormat="1" ht="24" customHeight="1" outlineLevel="2" spans="1:17">
      <c r="A35" s="4">
        <f>COUNTIF(B$4:B35,B35)</f>
        <v>22</v>
      </c>
      <c r="B35" s="8" t="s">
        <v>32</v>
      </c>
      <c r="C35" s="6">
        <v>20000399</v>
      </c>
      <c r="D35" s="6" t="s">
        <v>75</v>
      </c>
      <c r="E35" s="6" t="s">
        <v>100</v>
      </c>
      <c r="F35" s="7">
        <v>4</v>
      </c>
      <c r="G35" s="7" t="s">
        <v>74</v>
      </c>
      <c r="H35" s="6">
        <v>1002987694</v>
      </c>
      <c r="I35" s="6">
        <v>140</v>
      </c>
      <c r="J35" s="10">
        <v>21012018090047</v>
      </c>
      <c r="K35" s="10">
        <v>2101201809444</v>
      </c>
      <c r="L35" s="6" t="s">
        <v>68</v>
      </c>
      <c r="M35" s="6">
        <v>20180921</v>
      </c>
      <c r="N35" s="6">
        <v>1003553897</v>
      </c>
      <c r="O35" s="6" t="s">
        <v>55</v>
      </c>
      <c r="P35" s="8"/>
      <c r="Q35" s="8"/>
    </row>
    <row r="36" s="1" customFormat="1" ht="24" customHeight="1" outlineLevel="2" spans="1:17">
      <c r="A36" s="4">
        <f>COUNTIF(B$4:B36,B36)</f>
        <v>23</v>
      </c>
      <c r="B36" s="8" t="s">
        <v>32</v>
      </c>
      <c r="C36" s="6">
        <v>20000306</v>
      </c>
      <c r="D36" s="6" t="s">
        <v>93</v>
      </c>
      <c r="E36" s="6" t="s">
        <v>101</v>
      </c>
      <c r="F36" s="7">
        <v>5</v>
      </c>
      <c r="G36" s="7" t="s">
        <v>74</v>
      </c>
      <c r="H36" s="6">
        <v>1002987694</v>
      </c>
      <c r="I36" s="6">
        <v>130</v>
      </c>
      <c r="J36" s="10">
        <v>21012018090047</v>
      </c>
      <c r="K36" s="10">
        <v>2101201809444</v>
      </c>
      <c r="L36" s="6" t="s">
        <v>68</v>
      </c>
      <c r="M36" s="6">
        <v>20180921</v>
      </c>
      <c r="N36" s="6">
        <v>1003553898</v>
      </c>
      <c r="O36" s="6" t="s">
        <v>55</v>
      </c>
      <c r="P36" s="8"/>
      <c r="Q36" s="8"/>
    </row>
    <row r="37" s="1" customFormat="1" ht="24" customHeight="1" outlineLevel="2" spans="1:17">
      <c r="A37" s="4">
        <f>COUNTIF(B$4:B37,B37)</f>
        <v>24</v>
      </c>
      <c r="B37" s="8" t="s">
        <v>32</v>
      </c>
      <c r="C37" s="6">
        <v>20000450</v>
      </c>
      <c r="D37" s="6" t="s">
        <v>89</v>
      </c>
      <c r="E37" s="6" t="s">
        <v>102</v>
      </c>
      <c r="F37" s="7">
        <v>4</v>
      </c>
      <c r="G37" s="7" t="s">
        <v>74</v>
      </c>
      <c r="H37" s="6">
        <v>1002987694</v>
      </c>
      <c r="I37" s="6">
        <v>120</v>
      </c>
      <c r="J37" s="10">
        <v>21012018090047</v>
      </c>
      <c r="K37" s="10">
        <v>2101201809444</v>
      </c>
      <c r="L37" s="6" t="s">
        <v>68</v>
      </c>
      <c r="M37" s="6">
        <v>20180921</v>
      </c>
      <c r="N37" s="6">
        <v>1003553899</v>
      </c>
      <c r="O37" s="6" t="s">
        <v>55</v>
      </c>
      <c r="P37" s="8"/>
      <c r="Q37" s="8"/>
    </row>
    <row r="38" s="1" customFormat="1" ht="24" customHeight="1" outlineLevel="2" spans="1:17">
      <c r="A38" s="4">
        <f>COUNTIF(B$4:B38,B38)</f>
        <v>25</v>
      </c>
      <c r="B38" s="8" t="s">
        <v>32</v>
      </c>
      <c r="C38" s="6">
        <v>20000450</v>
      </c>
      <c r="D38" s="6" t="s">
        <v>89</v>
      </c>
      <c r="E38" s="6" t="s">
        <v>103</v>
      </c>
      <c r="F38" s="7">
        <v>16</v>
      </c>
      <c r="G38" s="7" t="s">
        <v>74</v>
      </c>
      <c r="H38" s="6">
        <v>1002987694</v>
      </c>
      <c r="I38" s="6">
        <v>110</v>
      </c>
      <c r="J38" s="10">
        <v>21012018090047</v>
      </c>
      <c r="K38" s="10">
        <v>2101201809444</v>
      </c>
      <c r="L38" s="6" t="s">
        <v>68</v>
      </c>
      <c r="M38" s="6">
        <v>20180921</v>
      </c>
      <c r="N38" s="6">
        <v>1003553900</v>
      </c>
      <c r="O38" s="6" t="s">
        <v>55</v>
      </c>
      <c r="P38" s="8"/>
      <c r="Q38" s="8"/>
    </row>
    <row r="39" s="1" customFormat="1" ht="24" customHeight="1" outlineLevel="2" spans="1:17">
      <c r="A39" s="4">
        <f>COUNTIF(B$4:B39,B39)</f>
        <v>26</v>
      </c>
      <c r="B39" s="8" t="s">
        <v>32</v>
      </c>
      <c r="C39" s="6">
        <v>20000389</v>
      </c>
      <c r="D39" s="6" t="s">
        <v>104</v>
      </c>
      <c r="E39" s="6" t="s">
        <v>105</v>
      </c>
      <c r="F39" s="7">
        <v>7</v>
      </c>
      <c r="G39" s="7" t="s">
        <v>74</v>
      </c>
      <c r="H39" s="6">
        <v>1002987694</v>
      </c>
      <c r="I39" s="6">
        <v>100</v>
      </c>
      <c r="J39" s="10">
        <v>21012018090047</v>
      </c>
      <c r="K39" s="10">
        <v>2101201809444</v>
      </c>
      <c r="L39" s="6" t="s">
        <v>68</v>
      </c>
      <c r="M39" s="6">
        <v>20180921</v>
      </c>
      <c r="N39" s="6">
        <v>1003553901</v>
      </c>
      <c r="O39" s="6" t="s">
        <v>55</v>
      </c>
      <c r="P39" s="8"/>
      <c r="Q39" s="8"/>
    </row>
    <row r="40" s="1" customFormat="1" ht="24" customHeight="1" outlineLevel="2" spans="1:17">
      <c r="A40" s="4">
        <f>COUNTIF(B$4:B40,B40)</f>
        <v>27</v>
      </c>
      <c r="B40" s="8" t="s">
        <v>32</v>
      </c>
      <c r="C40" s="6">
        <v>20000448</v>
      </c>
      <c r="D40" s="6" t="s">
        <v>77</v>
      </c>
      <c r="E40" s="6" t="s">
        <v>106</v>
      </c>
      <c r="F40" s="7">
        <v>4</v>
      </c>
      <c r="G40" s="7" t="s">
        <v>74</v>
      </c>
      <c r="H40" s="6">
        <v>1002987694</v>
      </c>
      <c r="I40" s="6">
        <v>90</v>
      </c>
      <c r="J40" s="10">
        <v>21012018090047</v>
      </c>
      <c r="K40" s="10">
        <v>2101201809444</v>
      </c>
      <c r="L40" s="6" t="s">
        <v>68</v>
      </c>
      <c r="M40" s="6">
        <v>20180921</v>
      </c>
      <c r="N40" s="6">
        <v>1003553902</v>
      </c>
      <c r="O40" s="6" t="s">
        <v>55</v>
      </c>
      <c r="P40" s="8"/>
      <c r="Q40" s="8"/>
    </row>
    <row r="41" s="1" customFormat="1" ht="24" customHeight="1" outlineLevel="2" spans="1:17">
      <c r="A41" s="4">
        <f>COUNTIF(B$4:B41,B41)</f>
        <v>28</v>
      </c>
      <c r="B41" s="8" t="s">
        <v>32</v>
      </c>
      <c r="C41" s="6">
        <v>20000448</v>
      </c>
      <c r="D41" s="6" t="s">
        <v>77</v>
      </c>
      <c r="E41" s="6" t="s">
        <v>107</v>
      </c>
      <c r="F41" s="7">
        <v>11</v>
      </c>
      <c r="G41" s="7" t="s">
        <v>74</v>
      </c>
      <c r="H41" s="6">
        <v>1002987694</v>
      </c>
      <c r="I41" s="6">
        <v>80</v>
      </c>
      <c r="J41" s="10">
        <v>21012018090047</v>
      </c>
      <c r="K41" s="10">
        <v>2101201809444</v>
      </c>
      <c r="L41" s="6" t="s">
        <v>68</v>
      </c>
      <c r="M41" s="6">
        <v>20180921</v>
      </c>
      <c r="N41" s="6">
        <v>1003553903</v>
      </c>
      <c r="O41" s="6" t="s">
        <v>55</v>
      </c>
      <c r="P41" s="8"/>
      <c r="Q41" s="8"/>
    </row>
    <row r="42" s="1" customFormat="1" ht="24" customHeight="1" outlineLevel="2" spans="1:17">
      <c r="A42" s="4">
        <f>COUNTIF(B$4:B42,B42)</f>
        <v>29</v>
      </c>
      <c r="B42" s="8" t="s">
        <v>32</v>
      </c>
      <c r="C42" s="6">
        <v>20000450</v>
      </c>
      <c r="D42" s="6" t="s">
        <v>89</v>
      </c>
      <c r="E42" s="6" t="s">
        <v>108</v>
      </c>
      <c r="F42" s="7">
        <v>11</v>
      </c>
      <c r="G42" s="7" t="s">
        <v>74</v>
      </c>
      <c r="H42" s="6">
        <v>1002987694</v>
      </c>
      <c r="I42" s="6">
        <v>70</v>
      </c>
      <c r="J42" s="10">
        <v>21012018090047</v>
      </c>
      <c r="K42" s="10">
        <v>2101201809444</v>
      </c>
      <c r="L42" s="6" t="s">
        <v>68</v>
      </c>
      <c r="M42" s="6">
        <v>20180921</v>
      </c>
      <c r="N42" s="6">
        <v>1003553904</v>
      </c>
      <c r="O42" s="6" t="s">
        <v>55</v>
      </c>
      <c r="P42" s="8"/>
      <c r="Q42" s="8"/>
    </row>
    <row r="43" s="1" customFormat="1" ht="24" customHeight="1" outlineLevel="2" spans="1:17">
      <c r="A43" s="4">
        <f>COUNTIF(B$4:B43,B43)</f>
        <v>30</v>
      </c>
      <c r="B43" s="8" t="s">
        <v>32</v>
      </c>
      <c r="C43" s="6">
        <v>20000484</v>
      </c>
      <c r="D43" s="6" t="s">
        <v>109</v>
      </c>
      <c r="E43" s="6" t="s">
        <v>110</v>
      </c>
      <c r="F43" s="7">
        <v>16</v>
      </c>
      <c r="G43" s="7" t="s">
        <v>53</v>
      </c>
      <c r="H43" s="6">
        <v>1002987694</v>
      </c>
      <c r="I43" s="6">
        <v>60</v>
      </c>
      <c r="J43" s="10">
        <v>21012018090047</v>
      </c>
      <c r="K43" s="10">
        <v>2101201809444</v>
      </c>
      <c r="L43" s="6" t="s">
        <v>68</v>
      </c>
      <c r="M43" s="6">
        <v>20180921</v>
      </c>
      <c r="N43" s="6">
        <v>1003553905</v>
      </c>
      <c r="O43" s="6" t="s">
        <v>55</v>
      </c>
      <c r="P43" s="8"/>
      <c r="Q43" s="8"/>
    </row>
    <row r="44" s="1" customFormat="1" ht="24" customHeight="1" outlineLevel="2" spans="1:17">
      <c r="A44" s="4">
        <f>COUNTIF(B$4:B44,B44)</f>
        <v>31</v>
      </c>
      <c r="B44" s="8" t="s">
        <v>32</v>
      </c>
      <c r="C44" s="6">
        <v>20000448</v>
      </c>
      <c r="D44" s="6" t="s">
        <v>77</v>
      </c>
      <c r="E44" s="6" t="s">
        <v>111</v>
      </c>
      <c r="F44" s="7">
        <v>2</v>
      </c>
      <c r="G44" s="7" t="s">
        <v>74</v>
      </c>
      <c r="H44" s="6">
        <v>1002987694</v>
      </c>
      <c r="I44" s="6">
        <v>50</v>
      </c>
      <c r="J44" s="10">
        <v>21012018090047</v>
      </c>
      <c r="K44" s="10">
        <v>2101201809444</v>
      </c>
      <c r="L44" s="6" t="s">
        <v>68</v>
      </c>
      <c r="M44" s="6">
        <v>20180921</v>
      </c>
      <c r="N44" s="6">
        <v>1003553906</v>
      </c>
      <c r="O44" s="6" t="s">
        <v>55</v>
      </c>
      <c r="P44" s="8"/>
      <c r="Q44" s="8"/>
    </row>
    <row r="45" s="1" customFormat="1" ht="24" customHeight="1" outlineLevel="2" spans="1:17">
      <c r="A45" s="4">
        <f>COUNTIF(B$4:B45,B45)</f>
        <v>32</v>
      </c>
      <c r="B45" s="8" t="s">
        <v>32</v>
      </c>
      <c r="C45" s="6">
        <v>20000448</v>
      </c>
      <c r="D45" s="6" t="s">
        <v>77</v>
      </c>
      <c r="E45" s="6" t="s">
        <v>112</v>
      </c>
      <c r="F45" s="7">
        <v>5</v>
      </c>
      <c r="G45" s="7" t="s">
        <v>74</v>
      </c>
      <c r="H45" s="6">
        <v>1002987694</v>
      </c>
      <c r="I45" s="6">
        <v>40</v>
      </c>
      <c r="J45" s="10">
        <v>21012018090047</v>
      </c>
      <c r="K45" s="10">
        <v>2101201809444</v>
      </c>
      <c r="L45" s="6" t="s">
        <v>68</v>
      </c>
      <c r="M45" s="6">
        <v>20180921</v>
      </c>
      <c r="N45" s="6">
        <v>1003553907</v>
      </c>
      <c r="O45" s="6" t="s">
        <v>55</v>
      </c>
      <c r="P45" s="8"/>
      <c r="Q45" s="8"/>
    </row>
    <row r="46" s="1" customFormat="1" ht="24" customHeight="1" outlineLevel="2" spans="1:17">
      <c r="A46" s="4">
        <f>COUNTIF(B$4:B46,B46)</f>
        <v>33</v>
      </c>
      <c r="B46" s="8" t="s">
        <v>32</v>
      </c>
      <c r="C46" s="6">
        <v>20000484</v>
      </c>
      <c r="D46" s="6" t="s">
        <v>109</v>
      </c>
      <c r="E46" s="6" t="s">
        <v>113</v>
      </c>
      <c r="F46" s="7">
        <v>13</v>
      </c>
      <c r="G46" s="7" t="s">
        <v>53</v>
      </c>
      <c r="H46" s="6">
        <v>1002987694</v>
      </c>
      <c r="I46" s="6">
        <v>30</v>
      </c>
      <c r="J46" s="10">
        <v>21012018090047</v>
      </c>
      <c r="K46" s="10">
        <v>2101201809444</v>
      </c>
      <c r="L46" s="6" t="s">
        <v>68</v>
      </c>
      <c r="M46" s="6">
        <v>20180921</v>
      </c>
      <c r="N46" s="6">
        <v>1003553908</v>
      </c>
      <c r="O46" s="6" t="s">
        <v>55</v>
      </c>
      <c r="P46" s="8"/>
      <c r="Q46" s="8"/>
    </row>
    <row r="47" s="1" customFormat="1" ht="24" customHeight="1" outlineLevel="2" spans="1:17">
      <c r="A47" s="4">
        <f>COUNTIF(B$4:B47,B47)</f>
        <v>34</v>
      </c>
      <c r="B47" s="8" t="s">
        <v>32</v>
      </c>
      <c r="C47" s="6">
        <v>20000306</v>
      </c>
      <c r="D47" s="6" t="s">
        <v>93</v>
      </c>
      <c r="E47" s="6" t="s">
        <v>114</v>
      </c>
      <c r="F47" s="7">
        <v>5</v>
      </c>
      <c r="G47" s="7" t="s">
        <v>74</v>
      </c>
      <c r="H47" s="6">
        <v>1002987694</v>
      </c>
      <c r="I47" s="6">
        <v>20</v>
      </c>
      <c r="J47" s="10">
        <v>21012018090047</v>
      </c>
      <c r="K47" s="10">
        <v>2101201809444</v>
      </c>
      <c r="L47" s="6" t="s">
        <v>68</v>
      </c>
      <c r="M47" s="6">
        <v>20180921</v>
      </c>
      <c r="N47" s="6">
        <v>1003553909</v>
      </c>
      <c r="O47" s="6" t="s">
        <v>55</v>
      </c>
      <c r="P47" s="8"/>
      <c r="Q47" s="8"/>
    </row>
    <row r="48" s="1" customFormat="1" ht="24" customHeight="1" outlineLevel="2" spans="1:17">
      <c r="A48" s="4">
        <f>COUNTIF(B$4:B48,B48)</f>
        <v>35</v>
      </c>
      <c r="B48" s="8" t="s">
        <v>32</v>
      </c>
      <c r="C48" s="6">
        <v>20000389</v>
      </c>
      <c r="D48" s="6" t="s">
        <v>104</v>
      </c>
      <c r="E48" s="6" t="s">
        <v>115</v>
      </c>
      <c r="F48" s="7">
        <v>23</v>
      </c>
      <c r="G48" s="7" t="s">
        <v>74</v>
      </c>
      <c r="H48" s="6">
        <v>1002987694</v>
      </c>
      <c r="I48" s="6">
        <v>10</v>
      </c>
      <c r="J48" s="10">
        <v>21012018090047</v>
      </c>
      <c r="K48" s="10">
        <v>2101201809444</v>
      </c>
      <c r="L48" s="6" t="s">
        <v>68</v>
      </c>
      <c r="M48" s="6">
        <v>20180921</v>
      </c>
      <c r="N48" s="6">
        <v>1003553910</v>
      </c>
      <c r="O48" s="6" t="s">
        <v>55</v>
      </c>
      <c r="P48" s="8"/>
      <c r="Q48" s="8"/>
    </row>
    <row r="49" s="1" customFormat="1" ht="24" customHeight="1" outlineLevel="1" spans="1:17">
      <c r="A49" s="4"/>
      <c r="B49" s="5" t="s">
        <v>116</v>
      </c>
      <c r="C49" s="6"/>
      <c r="D49" s="6"/>
      <c r="E49" s="6"/>
      <c r="F49" s="7"/>
      <c r="G49" s="7"/>
      <c r="H49" s="6"/>
      <c r="I49" s="6"/>
      <c r="J49" s="10"/>
      <c r="K49" s="10"/>
      <c r="L49" s="6"/>
      <c r="M49" s="6"/>
      <c r="N49" s="6"/>
      <c r="O49" s="6"/>
      <c r="P49" s="8"/>
      <c r="Q49" s="8"/>
    </row>
    <row r="50" s="1" customFormat="1" ht="24" customHeight="1" outlineLevel="2" spans="1:17">
      <c r="A50" s="4">
        <f>COUNTIF(B$4:B50,B50)</f>
        <v>1</v>
      </c>
      <c r="B50" s="8" t="s">
        <v>34</v>
      </c>
      <c r="C50" s="6">
        <v>20000455</v>
      </c>
      <c r="D50" s="6" t="s">
        <v>117</v>
      </c>
      <c r="E50" s="6" t="s">
        <v>118</v>
      </c>
      <c r="F50" s="7">
        <v>1</v>
      </c>
      <c r="G50" s="7" t="s">
        <v>74</v>
      </c>
      <c r="H50" s="6">
        <v>1002981820</v>
      </c>
      <c r="I50" s="6">
        <v>10</v>
      </c>
      <c r="J50" s="10">
        <v>21012018090047</v>
      </c>
      <c r="K50" s="10">
        <v>2101201809445</v>
      </c>
      <c r="L50" s="6" t="s">
        <v>68</v>
      </c>
      <c r="M50" s="6">
        <v>20180921</v>
      </c>
      <c r="N50" s="6">
        <v>1003553911</v>
      </c>
      <c r="O50" s="6" t="s">
        <v>55</v>
      </c>
      <c r="P50" s="8"/>
      <c r="Q50" s="8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2018-10-22T07:26:00Z</dcterms:created>
  <dcterms:modified xsi:type="dcterms:W3CDTF">2018-11-07T01:52:09Z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