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/>
</workbook>
</file>

<file path=xl/sharedStrings.xml><?xml version="1.0" encoding="utf-8"?>
<sst xmlns="http://schemas.openxmlformats.org/spreadsheetml/2006/main" count="304" uniqueCount="113">
  <si>
    <t>神东煤炭集团2018年9月第10批国产公开招标采购方案</t>
  </si>
  <si>
    <t>包号</t>
  </si>
  <si>
    <t>物资名称</t>
  </si>
  <si>
    <t>种类</t>
  </si>
  <si>
    <t>采购渠道</t>
  </si>
  <si>
    <t>采购方式</t>
  </si>
  <si>
    <t>质量标准</t>
  </si>
  <si>
    <t>投标要求</t>
  </si>
  <si>
    <t>交货期</t>
  </si>
  <si>
    <t>业务员</t>
  </si>
  <si>
    <t>备注</t>
  </si>
  <si>
    <t>会审意见</t>
  </si>
  <si>
    <t>核实情况</t>
  </si>
  <si>
    <t>会议意见</t>
  </si>
  <si>
    <t>CSIEZB180306069002</t>
  </si>
  <si>
    <t>乳化液浓度自动检测系统</t>
  </si>
  <si>
    <t>委托工程公司</t>
  </si>
  <si>
    <t>公开招标</t>
  </si>
  <si>
    <t>附技术标书</t>
  </si>
  <si>
    <t>1、投标人必须是生产厂商；
2、提供煤安证；</t>
  </si>
  <si>
    <t>收到中标通知书后90天</t>
  </si>
  <si>
    <t>韩丞焘</t>
  </si>
  <si>
    <t>同意</t>
  </si>
  <si>
    <t>序号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</si>
  <si>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</si>
  <si>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</si>
  <si>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</si>
  <si>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</si>
  <si>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</si>
  <si>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</si>
  <si>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</si>
  <si>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</si>
  <si>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采购方案编号</t>
  </si>
  <si>
    <t>采购方案包号</t>
  </si>
  <si>
    <t>采购组</t>
  </si>
  <si>
    <t>计划接收时间</t>
  </si>
  <si>
    <t>购物车编号</t>
  </si>
  <si>
    <t>资金来源</t>
  </si>
  <si>
    <t>申请部门</t>
  </si>
  <si>
    <t xml:space="preserve">排矸系统升级改造 </t>
  </si>
  <si>
    <t>排矸系统升级改造</t>
  </si>
  <si>
    <t>数据采集与监视控制系统(国产)-通用</t>
  </si>
  <si>
    <t>TD210120180800281</t>
  </si>
  <si>
    <t>套</t>
  </si>
  <si>
    <t>通用电器采购组</t>
  </si>
  <si>
    <t>神华专项采购申请</t>
  </si>
  <si>
    <t>TD210120180800330</t>
  </si>
  <si>
    <t>TD210120180600427</t>
  </si>
  <si>
    <t>TD210120180800348</t>
  </si>
  <si>
    <t xml:space="preserve">乳化液浓度自动检测系统 </t>
  </si>
  <si>
    <t>TD210120180600431</t>
  </si>
  <si>
    <t xml:space="preserve">煤矿井下通风监测与通风设施控制系统 </t>
  </si>
  <si>
    <t>煤矿井下通风监测与通风设施控制系统</t>
  </si>
  <si>
    <t>煤矿井下通风监测与通风设施控制系统\KJ980</t>
  </si>
  <si>
    <t>TD210120180800347</t>
  </si>
  <si>
    <t>供电及安全检测采购组</t>
  </si>
  <si>
    <t xml:space="preserve">矿井地面无线信号覆盖工程 </t>
  </si>
  <si>
    <t>矿井地面无线信号覆盖工程</t>
  </si>
  <si>
    <t>计算机网络设备-通用</t>
  </si>
  <si>
    <t>TD210120180800509</t>
  </si>
  <si>
    <t>后勤物资采购组</t>
  </si>
  <si>
    <t xml:space="preserve">食堂设备购置 </t>
  </si>
  <si>
    <t>食堂设备购置</t>
  </si>
  <si>
    <t>厨具-通用</t>
  </si>
  <si>
    <t>TD210120180900224</t>
  </si>
  <si>
    <t>干衣机-通用</t>
  </si>
  <si>
    <t>TD210120180900232</t>
  </si>
  <si>
    <t>台</t>
  </si>
  <si>
    <t>消毒柜(国产)-通用</t>
  </si>
  <si>
    <t>TD210120180900233</t>
  </si>
  <si>
    <t>食品制备器具-通用</t>
  </si>
  <si>
    <t>TD210120180900266</t>
  </si>
  <si>
    <t>TD210120180900225</t>
  </si>
  <si>
    <t>TD210120180900269</t>
  </si>
  <si>
    <t>TD210120180900264</t>
  </si>
  <si>
    <t>饮用水加热器-通用</t>
  </si>
  <si>
    <t>TD210120180900227</t>
  </si>
  <si>
    <t>TD210120180900230</t>
  </si>
  <si>
    <t>TD210120180900247</t>
  </si>
  <si>
    <t>TD210120180900252</t>
  </si>
  <si>
    <t>抽油烟机-通用</t>
  </si>
  <si>
    <t>TD210120180900222</t>
  </si>
  <si>
    <t>冷藏冷冻箱-通用</t>
  </si>
  <si>
    <t>TD210120180900238</t>
  </si>
  <si>
    <t>TD210120180900267</t>
  </si>
  <si>
    <t>TD210120180900236</t>
  </si>
  <si>
    <t>电炉（灶）类-通用</t>
  </si>
  <si>
    <t>TD210120180900255</t>
  </si>
  <si>
    <t>TD210120180900235</t>
  </si>
  <si>
    <t>TD210120180900223</t>
  </si>
  <si>
    <t>TD210120180900253</t>
  </si>
  <si>
    <t>TD210120180900256</t>
  </si>
  <si>
    <t>TD210120180900228</t>
  </si>
  <si>
    <t>TD210120180900262</t>
  </si>
  <si>
    <t>TD210120180900229</t>
  </si>
  <si>
    <t>TD210120180900237</t>
  </si>
  <si>
    <t>TD210120180900260</t>
  </si>
  <si>
    <t>电热烘烤器具(国产)-通用</t>
  </si>
  <si>
    <t>TD210120180900254</t>
  </si>
  <si>
    <t>TD210120180900265</t>
  </si>
  <si>
    <t>TD210120180900257</t>
  </si>
  <si>
    <t>TD210120180900239</t>
  </si>
  <si>
    <t>炉灶-通用</t>
  </si>
  <si>
    <t>TD210120180900259</t>
  </si>
  <si>
    <t>TD210120180900251</t>
  </si>
  <si>
    <t>TD210120180900261</t>
  </si>
  <si>
    <t>TD210120180900226</t>
  </si>
  <si>
    <t>TD210120180900263</t>
  </si>
  <si>
    <t>TD210120180900268</t>
  </si>
  <si>
    <t xml:space="preserve">舞台侧屏 </t>
  </si>
  <si>
    <t>舞台侧屏</t>
  </si>
  <si>
    <t>输出设备(国产)-通用</t>
  </si>
  <si>
    <t>TD210120180900188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</si>
</sst>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00000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7" fillId="0" borderId="0"/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5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6" fillId="0" borderId="1" xfId="2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6" fillId="0" borderId="1" xfId="24" applyNumberFormat="1" applyFont="1" applyFill="1" applyBorder="1" applyAlignment="1">
      <alignment horizontal="left" vertical="center" wrapText="1"/>
    </xf>
    <xf numFmtId="0" fontId="6" fillId="0" borderId="1" xfId="52" applyNumberFormat="1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89" xfId="51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</xdr:colOff>
          <xdr:row>2</xdr:row>
          <xdr:rowOff>59690</xdr:rowOff>
        </xdr:from>
        <xdr:to>
          <xdr:col>5</xdr:col>
          <xdr:colOff>647700</xdr:colOff>
          <xdr:row>2</xdr:row>
          <xdr:rowOff>497840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574540" y="1050290"/>
              <a:ext cx="550545" cy="4381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H10" sqref="H10"/>
    </sheetView>
  </sheetViews>
  <sheetFormatPr defaultColWidth="8.725" defaultRowHeight="13.5" outlineLevelRow="2"/>
  <cols>
    <col min="1" max="1" width="28.125" customWidth="1"/>
    <col min="3" max="3" width="4.45833333333333" customWidth="1"/>
    <col min="7" max="7" width="39.875" customWidth="1"/>
    <col min="8" max="8" width="18.625" customWidth="1"/>
    <col min="9" max="9" width="7.75" customWidth="1"/>
    <col min="11" max="12" width="8.725" hidden="1" customWidth="1"/>
  </cols>
  <sheetData>
    <row r="1" s="11" customFormat="1" ht="39" customHeight="1" spans="1:13">
      <c r="A1" s="13" t="s">
        <v>0</v>
      </c>
      <c r="B1" s="14"/>
      <c r="C1" s="15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="12" customFormat="1" ht="39" customHeight="1" spans="1:13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21" t="s">
        <v>9</v>
      </c>
      <c r="J2" s="22" t="s">
        <v>10</v>
      </c>
      <c r="K2" s="23" t="s">
        <v>11</v>
      </c>
      <c r="L2" s="23" t="s">
        <v>12</v>
      </c>
      <c r="M2" s="22" t="s">
        <v>13</v>
      </c>
    </row>
    <row r="3" s="1" customFormat="1" ht="53" customHeight="1" spans="1:14">
      <c r="A3" s="17" t="s">
        <v>14</v>
      </c>
      <c r="B3" s="17" t="s">
        <v>15</v>
      </c>
      <c r="C3" s="18">
        <v>1</v>
      </c>
      <c r="D3" s="19" t="s">
        <v>16</v>
      </c>
      <c r="E3" s="19" t="s">
        <v>17</v>
      </c>
      <c r="F3" s="18" t="s">
        <v>18</v>
      </c>
      <c r="G3" s="20" t="s">
        <v>19</v>
      </c>
      <c r="H3" s="20" t="s">
        <v>20</v>
      </c>
      <c r="I3" s="17" t="s">
        <v>21</v>
      </c>
      <c r="J3" s="24"/>
      <c r="K3" s="24"/>
      <c r="L3" s="24"/>
      <c r="M3" s="25" t="s">
        <v>22</v>
      </c>
      <c r="N3" s="26"/>
    </row>
  </sheetData>
  <mergeCells count="1">
    <mergeCell ref="A1:M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>
              <from>
                <xdr:col>5</xdr:col>
                <xdr:colOff>97155</xdr:colOff>
                <xdr:row>2</xdr:row>
                <xdr:rowOff>59690</xdr:rowOff>
              </from>
              <to>
                <xdr:col>5</xdr:col>
                <xdr:colOff>647700</xdr:colOff>
                <xdr:row>2</xdr:row>
                <xdr:rowOff>497840</xdr:rowOff>
              </to>
            </anchor>
          </objectPr>
        </oleObject>
      </mc:Choice>
      <mc:Fallback>
        <oleObject shapeId="1026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workbookViewId="0">
      <selection activeCell="L19" sqref="L19"/>
    </sheetView>
  </sheetViews>
  <sheetFormatPr defaultColWidth="8.725" defaultRowHeight="13.5"/>
  <cols>
    <col min="2" max="2" width="10.75" customWidth="1"/>
    <col min="3" max="3" width="7.75" customWidth="1"/>
    <col min="4" max="4" width="22.5" customWidth="1"/>
    <col min="5" max="5" width="11.25" customWidth="1"/>
    <col min="6" max="6" width="5.5" customWidth="1"/>
    <col min="7" max="7" width="4.5" customWidth="1"/>
    <col min="8" max="8" width="10.125"/>
    <col min="10" max="10" width="14"/>
    <col min="11" max="11" width="13.125"/>
    <col min="12" max="12" width="27.375" customWidth="1"/>
    <col min="14" max="14" width="10.125"/>
    <col min="15" max="15" width="13.25" customWidth="1"/>
    <col min="16" max="16" width="14.125" customWidth="1"/>
  </cols>
  <sheetData>
    <row r="1" s="1" customFormat="1" ht="43" customHeight="1" spans="1:17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3" t="s">
        <v>30</v>
      </c>
      <c r="I1" s="2" t="s">
        <v>31</v>
      </c>
      <c r="J1" s="9" t="s">
        <v>32</v>
      </c>
      <c r="K1" s="9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10</v>
      </c>
    </row>
    <row r="2" s="1" customFormat="1" ht="24" customHeight="1" outlineLevel="1" spans="1:17">
      <c r="A2" s="4"/>
      <c r="B2" s="5" t="s">
        <v>39</v>
      </c>
      <c r="C2" s="6"/>
      <c r="D2" s="6"/>
      <c r="E2" s="6"/>
      <c r="F2" s="7"/>
      <c r="G2" s="7"/>
      <c r="H2" s="6"/>
      <c r="I2" s="6"/>
      <c r="J2" s="10"/>
      <c r="K2" s="10"/>
      <c r="L2" s="6"/>
      <c r="M2" s="6"/>
      <c r="N2" s="6"/>
      <c r="O2" s="6"/>
      <c r="P2" s="8"/>
      <c r="Q2" s="8"/>
    </row>
    <row r="3" s="1" customFormat="1" ht="24" customHeight="1" outlineLevel="2" spans="1:17">
      <c r="A3" s="4">
        <f>COUNTIF(B3:B$4,B3)</f>
        <v>2</v>
      </c>
      <c r="B3" s="8" t="s">
        <v>40</v>
      </c>
      <c r="C3" s="6">
        <v>20000464</v>
      </c>
      <c r="D3" s="6" t="s">
        <v>41</v>
      </c>
      <c r="E3" s="6" t="s">
        <v>42</v>
      </c>
      <c r="F3" s="7">
        <v>1</v>
      </c>
      <c r="G3" s="7" t="s">
        <v>43</v>
      </c>
      <c r="H3" s="6">
        <v>1002923172</v>
      </c>
      <c r="I3" s="6">
        <v>10</v>
      </c>
      <c r="J3" s="10">
        <v>21012018090047</v>
      </c>
      <c r="K3" s="10">
        <v>2101201809420</v>
      </c>
      <c r="L3" s="6" t="s">
        <v>44</v>
      </c>
      <c r="M3" s="6">
        <v>20180823</v>
      </c>
      <c r="N3" s="6">
        <v>1003403056</v>
      </c>
      <c r="O3" s="6" t="s">
        <v>45</v>
      </c>
      <c r="P3" s="8"/>
      <c r="Q3" s="8"/>
    </row>
    <row r="4" s="1" customFormat="1" ht="24" customHeight="1" outlineLevel="2" spans="1:17">
      <c r="A4" s="4">
        <f>COUNTIF(B$4:B4,B4)</f>
        <v>1</v>
      </c>
      <c r="B4" s="8" t="s">
        <v>40</v>
      </c>
      <c r="C4" s="6">
        <v>20000464</v>
      </c>
      <c r="D4" s="6" t="s">
        <v>41</v>
      </c>
      <c r="E4" s="6" t="s">
        <v>46</v>
      </c>
      <c r="F4" s="7">
        <v>1</v>
      </c>
      <c r="G4" s="7" t="s">
        <v>43</v>
      </c>
      <c r="H4" s="6">
        <v>1002923170</v>
      </c>
      <c r="I4" s="6">
        <v>10</v>
      </c>
      <c r="J4" s="10">
        <v>21012018090047</v>
      </c>
      <c r="K4" s="10">
        <v>2101201809420</v>
      </c>
      <c r="L4" s="6" t="s">
        <v>44</v>
      </c>
      <c r="M4" s="6">
        <v>20180823</v>
      </c>
      <c r="N4" s="6">
        <v>1003403057</v>
      </c>
      <c r="O4" s="6" t="s">
        <v>45</v>
      </c>
      <c r="P4" s="8"/>
      <c r="Q4" s="8"/>
    </row>
    <row r="5" s="1" customFormat="1" ht="24" customHeight="1" outlineLevel="2" spans="1:17">
      <c r="A5" s="4">
        <f>COUNTIF(B$4:B5,B5)</f>
        <v>2</v>
      </c>
      <c r="B5" s="8" t="s">
        <v>40</v>
      </c>
      <c r="C5" s="6">
        <v>20000464</v>
      </c>
      <c r="D5" s="6" t="s">
        <v>41</v>
      </c>
      <c r="E5" s="6" t="s">
        <v>47</v>
      </c>
      <c r="F5" s="7">
        <v>1</v>
      </c>
      <c r="G5" s="7" t="s">
        <v>43</v>
      </c>
      <c r="H5" s="6">
        <v>1002923169</v>
      </c>
      <c r="I5" s="6">
        <v>10</v>
      </c>
      <c r="J5" s="10">
        <v>21012018090047</v>
      </c>
      <c r="K5" s="10">
        <v>2101201809420</v>
      </c>
      <c r="L5" s="6" t="s">
        <v>44</v>
      </c>
      <c r="M5" s="6">
        <v>20180823</v>
      </c>
      <c r="N5" s="6">
        <v>1003403058</v>
      </c>
      <c r="O5" s="6" t="s">
        <v>45</v>
      </c>
      <c r="P5" s="8"/>
      <c r="Q5" s="8"/>
    </row>
    <row r="6" s="1" customFormat="1" ht="24" customHeight="1" outlineLevel="2" spans="1:17">
      <c r="A6" s="4">
        <f>COUNTIF(B$4:B6,B6)</f>
        <v>3</v>
      </c>
      <c r="B6" s="8" t="s">
        <v>40</v>
      </c>
      <c r="C6" s="6">
        <v>20000464</v>
      </c>
      <c r="D6" s="6" t="s">
        <v>41</v>
      </c>
      <c r="E6" s="6" t="s">
        <v>48</v>
      </c>
      <c r="F6" s="7">
        <v>1</v>
      </c>
      <c r="G6" s="7" t="s">
        <v>43</v>
      </c>
      <c r="H6" s="6">
        <v>1002923171</v>
      </c>
      <c r="I6" s="6">
        <v>10</v>
      </c>
      <c r="J6" s="10">
        <v>21012018090047</v>
      </c>
      <c r="K6" s="10">
        <v>2101201809420</v>
      </c>
      <c r="L6" s="6" t="s">
        <v>44</v>
      </c>
      <c r="M6" s="6">
        <v>20180824</v>
      </c>
      <c r="N6" s="6">
        <v>1003405325</v>
      </c>
      <c r="O6" s="6" t="s">
        <v>45</v>
      </c>
      <c r="P6" s="8"/>
      <c r="Q6" s="8"/>
    </row>
    <row r="7" s="1" customFormat="1" ht="24" customHeight="1" outlineLevel="1" spans="1:17">
      <c r="A7" s="4"/>
      <c r="B7" s="5" t="s">
        <v>49</v>
      </c>
      <c r="C7" s="6"/>
      <c r="D7" s="6"/>
      <c r="E7" s="6"/>
      <c r="F7" s="7"/>
      <c r="G7" s="7"/>
      <c r="H7" s="6"/>
      <c r="I7" s="6"/>
      <c r="J7" s="10"/>
      <c r="K7" s="10"/>
      <c r="L7" s="6"/>
      <c r="M7" s="6"/>
      <c r="N7" s="6"/>
      <c r="O7" s="6"/>
      <c r="P7" s="8"/>
      <c r="Q7" s="8"/>
    </row>
    <row r="8" s="1" customFormat="1" ht="24" customHeight="1" outlineLevel="2" spans="1:17">
      <c r="A8" s="4">
        <f>COUNTIF(B$4:B8,B8)</f>
        <v>1</v>
      </c>
      <c r="B8" s="8" t="s">
        <v>15</v>
      </c>
      <c r="C8" s="6">
        <v>20000464</v>
      </c>
      <c r="D8" s="6" t="s">
        <v>41</v>
      </c>
      <c r="E8" s="6" t="s">
        <v>50</v>
      </c>
      <c r="F8" s="7">
        <v>40</v>
      </c>
      <c r="G8" s="7" t="s">
        <v>43</v>
      </c>
      <c r="H8" s="6">
        <v>1002900172</v>
      </c>
      <c r="I8" s="6">
        <v>10</v>
      </c>
      <c r="J8" s="10">
        <v>21012018090047</v>
      </c>
      <c r="K8" s="10">
        <v>2101201809421</v>
      </c>
      <c r="L8" s="6" t="s">
        <v>44</v>
      </c>
      <c r="M8" s="6">
        <v>20180808</v>
      </c>
      <c r="N8" s="6">
        <v>1003375955</v>
      </c>
      <c r="O8" s="6" t="s">
        <v>45</v>
      </c>
      <c r="P8" s="8"/>
      <c r="Q8" s="8"/>
    </row>
    <row r="9" s="1" customFormat="1" ht="24" customHeight="1" outlineLevel="1" spans="1:17">
      <c r="A9" s="4"/>
      <c r="B9" s="5" t="s">
        <v>51</v>
      </c>
      <c r="C9" s="6"/>
      <c r="D9" s="6"/>
      <c r="E9" s="6"/>
      <c r="F9" s="7"/>
      <c r="G9" s="7"/>
      <c r="H9" s="6"/>
      <c r="I9" s="6"/>
      <c r="J9" s="10"/>
      <c r="K9" s="10"/>
      <c r="L9" s="6"/>
      <c r="M9" s="6"/>
      <c r="N9" s="6"/>
      <c r="O9" s="6"/>
      <c r="P9" s="8"/>
      <c r="Q9" s="8"/>
    </row>
    <row r="10" s="1" customFormat="1" ht="24" customHeight="1" outlineLevel="2" spans="1:17">
      <c r="A10" s="4">
        <f>COUNTIF(B$4:B10,B10)</f>
        <v>1</v>
      </c>
      <c r="B10" s="8" t="s">
        <v>52</v>
      </c>
      <c r="C10" s="6">
        <v>11920739</v>
      </c>
      <c r="D10" s="6" t="s">
        <v>53</v>
      </c>
      <c r="E10" s="6" t="s">
        <v>54</v>
      </c>
      <c r="F10" s="7">
        <v>1</v>
      </c>
      <c r="G10" s="7" t="s">
        <v>43</v>
      </c>
      <c r="H10" s="6">
        <v>1002956272</v>
      </c>
      <c r="I10" s="6">
        <v>10</v>
      </c>
      <c r="J10" s="10">
        <v>21012018090047</v>
      </c>
      <c r="K10" s="10">
        <v>2101201809442</v>
      </c>
      <c r="L10" s="6" t="s">
        <v>55</v>
      </c>
      <c r="M10" s="6">
        <v>20180907</v>
      </c>
      <c r="N10" s="6">
        <v>1003524307</v>
      </c>
      <c r="O10" s="6" t="s">
        <v>45</v>
      </c>
      <c r="P10" s="8"/>
      <c r="Q10" s="8"/>
    </row>
    <row r="11" s="1" customFormat="1" ht="24" customHeight="1" outlineLevel="1" spans="1:17">
      <c r="A11" s="4"/>
      <c r="B11" s="5" t="s">
        <v>56</v>
      </c>
      <c r="C11" s="6"/>
      <c r="D11" s="6"/>
      <c r="E11" s="6"/>
      <c r="F11" s="7"/>
      <c r="G11" s="7"/>
      <c r="H11" s="6"/>
      <c r="I11" s="6"/>
      <c r="J11" s="10"/>
      <c r="K11" s="10"/>
      <c r="L11" s="6"/>
      <c r="M11" s="6"/>
      <c r="N11" s="6"/>
      <c r="O11" s="6"/>
      <c r="P11" s="8"/>
      <c r="Q11" s="8"/>
    </row>
    <row r="12" s="1" customFormat="1" ht="24" customHeight="1" outlineLevel="2" spans="1:17">
      <c r="A12" s="4">
        <f>COUNTIF(B$4:B12,B12)</f>
        <v>1</v>
      </c>
      <c r="B12" s="8" t="s">
        <v>57</v>
      </c>
      <c r="C12" s="6">
        <v>20000081</v>
      </c>
      <c r="D12" s="6" t="s">
        <v>58</v>
      </c>
      <c r="E12" s="6" t="s">
        <v>59</v>
      </c>
      <c r="F12" s="7">
        <v>1</v>
      </c>
      <c r="G12" s="7" t="s">
        <v>43</v>
      </c>
      <c r="H12" s="6">
        <v>1002956348</v>
      </c>
      <c r="I12" s="6">
        <v>10</v>
      </c>
      <c r="J12" s="10">
        <v>21012018090047</v>
      </c>
      <c r="K12" s="10">
        <v>2101201809443</v>
      </c>
      <c r="L12" s="6" t="s">
        <v>60</v>
      </c>
      <c r="M12" s="6">
        <v>20180921</v>
      </c>
      <c r="N12" s="6">
        <v>1003554041</v>
      </c>
      <c r="O12" s="6" t="s">
        <v>45</v>
      </c>
      <c r="P12" s="8"/>
      <c r="Q12" s="8"/>
    </row>
    <row r="13" s="1" customFormat="1" ht="24" customHeight="1" outlineLevel="1" spans="1:17">
      <c r="A13" s="4"/>
      <c r="B13" s="5" t="s">
        <v>61</v>
      </c>
      <c r="C13" s="6"/>
      <c r="D13" s="6"/>
      <c r="E13" s="6"/>
      <c r="F13" s="7"/>
      <c r="G13" s="7"/>
      <c r="H13" s="6"/>
      <c r="I13" s="6"/>
      <c r="J13" s="10"/>
      <c r="K13" s="10"/>
      <c r="L13" s="6"/>
      <c r="M13" s="6"/>
      <c r="N13" s="6"/>
      <c r="O13" s="6"/>
      <c r="P13" s="8"/>
      <c r="Q13" s="8"/>
    </row>
    <row r="14" s="1" customFormat="1" ht="24" customHeight="1" outlineLevel="2" spans="1:17">
      <c r="A14" s="4">
        <f>COUNTIF(B$4:B14,B14)</f>
        <v>1</v>
      </c>
      <c r="B14" s="8" t="s">
        <v>62</v>
      </c>
      <c r="C14" s="6">
        <v>20000277</v>
      </c>
      <c r="D14" s="6" t="s">
        <v>63</v>
      </c>
      <c r="E14" s="6" t="s">
        <v>64</v>
      </c>
      <c r="F14" s="7">
        <v>1</v>
      </c>
      <c r="G14" s="7" t="s">
        <v>43</v>
      </c>
      <c r="H14" s="6">
        <v>1002987694</v>
      </c>
      <c r="I14" s="6">
        <v>370</v>
      </c>
      <c r="J14" s="10">
        <v>21012018090047</v>
      </c>
      <c r="K14" s="10">
        <v>2101201809444</v>
      </c>
      <c r="L14" s="6" t="s">
        <v>60</v>
      </c>
      <c r="M14" s="6">
        <v>20180921</v>
      </c>
      <c r="N14" s="6">
        <v>1003553874</v>
      </c>
      <c r="O14" s="6" t="s">
        <v>45</v>
      </c>
      <c r="P14" s="8"/>
      <c r="Q14" s="8"/>
    </row>
    <row r="15" s="1" customFormat="1" ht="24" customHeight="1" outlineLevel="2" spans="1:17">
      <c r="A15" s="4">
        <f>COUNTIF(B$4:B15,B15)</f>
        <v>2</v>
      </c>
      <c r="B15" s="8" t="s">
        <v>62</v>
      </c>
      <c r="C15" s="6">
        <v>20000476</v>
      </c>
      <c r="D15" s="6" t="s">
        <v>65</v>
      </c>
      <c r="E15" s="6" t="s">
        <v>66</v>
      </c>
      <c r="F15" s="7">
        <v>1</v>
      </c>
      <c r="G15" s="7" t="s">
        <v>67</v>
      </c>
      <c r="H15" s="6">
        <v>1002987694</v>
      </c>
      <c r="I15" s="6">
        <v>360</v>
      </c>
      <c r="J15" s="10">
        <v>21012018090047</v>
      </c>
      <c r="K15" s="10">
        <v>2101201809444</v>
      </c>
      <c r="L15" s="6" t="s">
        <v>60</v>
      </c>
      <c r="M15" s="6">
        <v>20180921</v>
      </c>
      <c r="N15" s="6">
        <v>1003553875</v>
      </c>
      <c r="O15" s="6" t="s">
        <v>45</v>
      </c>
      <c r="P15" s="8"/>
      <c r="Q15" s="8"/>
    </row>
    <row r="16" s="1" customFormat="1" ht="24" customHeight="1" outlineLevel="2" spans="1:17">
      <c r="A16" s="4">
        <f>COUNTIF(B$4:B16,B16)</f>
        <v>3</v>
      </c>
      <c r="B16" s="8" t="s">
        <v>62</v>
      </c>
      <c r="C16" s="6">
        <v>20000399</v>
      </c>
      <c r="D16" s="6" t="s">
        <v>68</v>
      </c>
      <c r="E16" s="6" t="s">
        <v>69</v>
      </c>
      <c r="F16" s="7">
        <v>2</v>
      </c>
      <c r="G16" s="7" t="s">
        <v>67</v>
      </c>
      <c r="H16" s="6">
        <v>1002987694</v>
      </c>
      <c r="I16" s="6">
        <v>350</v>
      </c>
      <c r="J16" s="10">
        <v>21012018090047</v>
      </c>
      <c r="K16" s="10">
        <v>2101201809444</v>
      </c>
      <c r="L16" s="6" t="s">
        <v>60</v>
      </c>
      <c r="M16" s="6">
        <v>20180921</v>
      </c>
      <c r="N16" s="6">
        <v>1003553876</v>
      </c>
      <c r="O16" s="6" t="s">
        <v>45</v>
      </c>
      <c r="P16" s="8"/>
      <c r="Q16" s="8"/>
    </row>
    <row r="17" s="1" customFormat="1" ht="24" customHeight="1" outlineLevel="2" spans="1:17">
      <c r="A17" s="4">
        <f>COUNTIF(B$4:B17,B17)</f>
        <v>4</v>
      </c>
      <c r="B17" s="8" t="s">
        <v>62</v>
      </c>
      <c r="C17" s="6">
        <v>20000448</v>
      </c>
      <c r="D17" s="6" t="s">
        <v>70</v>
      </c>
      <c r="E17" s="6" t="s">
        <v>71</v>
      </c>
      <c r="F17" s="7">
        <v>2</v>
      </c>
      <c r="G17" s="7" t="s">
        <v>67</v>
      </c>
      <c r="H17" s="6">
        <v>1002987694</v>
      </c>
      <c r="I17" s="6">
        <v>340</v>
      </c>
      <c r="J17" s="10">
        <v>21012018090047</v>
      </c>
      <c r="K17" s="10">
        <v>2101201809444</v>
      </c>
      <c r="L17" s="6" t="s">
        <v>60</v>
      </c>
      <c r="M17" s="6">
        <v>20180921</v>
      </c>
      <c r="N17" s="6">
        <v>1003553877</v>
      </c>
      <c r="O17" s="6" t="s">
        <v>45</v>
      </c>
      <c r="P17" s="8"/>
      <c r="Q17" s="8"/>
    </row>
    <row r="18" s="1" customFormat="1" ht="24" customHeight="1" outlineLevel="2" spans="1:17">
      <c r="A18" s="4">
        <f>COUNTIF(B$4:B18,B18)</f>
        <v>5</v>
      </c>
      <c r="B18" s="8" t="s">
        <v>62</v>
      </c>
      <c r="C18" s="6">
        <v>20000448</v>
      </c>
      <c r="D18" s="6" t="s">
        <v>70</v>
      </c>
      <c r="E18" s="6" t="s">
        <v>72</v>
      </c>
      <c r="F18" s="7">
        <v>2</v>
      </c>
      <c r="G18" s="7" t="s">
        <v>67</v>
      </c>
      <c r="H18" s="6">
        <v>1002987694</v>
      </c>
      <c r="I18" s="6">
        <v>330</v>
      </c>
      <c r="J18" s="10">
        <v>21012018090047</v>
      </c>
      <c r="K18" s="10">
        <v>2101201809444</v>
      </c>
      <c r="L18" s="6" t="s">
        <v>60</v>
      </c>
      <c r="M18" s="6">
        <v>20180921</v>
      </c>
      <c r="N18" s="6">
        <v>1003553878</v>
      </c>
      <c r="O18" s="6" t="s">
        <v>45</v>
      </c>
      <c r="P18" s="8"/>
      <c r="Q18" s="8"/>
    </row>
    <row r="19" s="1" customFormat="1" ht="24" customHeight="1" outlineLevel="2" spans="1:17">
      <c r="A19" s="4">
        <f>COUNTIF(B$4:B19,B19)</f>
        <v>6</v>
      </c>
      <c r="B19" s="8" t="s">
        <v>62</v>
      </c>
      <c r="C19" s="6">
        <v>20000448</v>
      </c>
      <c r="D19" s="6" t="s">
        <v>70</v>
      </c>
      <c r="E19" s="6" t="s">
        <v>73</v>
      </c>
      <c r="F19" s="7">
        <v>1</v>
      </c>
      <c r="G19" s="7" t="s">
        <v>67</v>
      </c>
      <c r="H19" s="6">
        <v>1002987694</v>
      </c>
      <c r="I19" s="6">
        <v>320</v>
      </c>
      <c r="J19" s="10">
        <v>21012018090047</v>
      </c>
      <c r="K19" s="10">
        <v>2101201809444</v>
      </c>
      <c r="L19" s="6" t="s">
        <v>60</v>
      </c>
      <c r="M19" s="6">
        <v>20180921</v>
      </c>
      <c r="N19" s="6">
        <v>1003553879</v>
      </c>
      <c r="O19" s="6" t="s">
        <v>45</v>
      </c>
      <c r="P19" s="8"/>
      <c r="Q19" s="8"/>
    </row>
    <row r="20" s="1" customFormat="1" ht="24" customHeight="1" outlineLevel="2" spans="1:17">
      <c r="A20" s="4">
        <f>COUNTIF(B$4:B20,B20)</f>
        <v>7</v>
      </c>
      <c r="B20" s="8" t="s">
        <v>62</v>
      </c>
      <c r="C20" s="6">
        <v>20000448</v>
      </c>
      <c r="D20" s="6" t="s">
        <v>70</v>
      </c>
      <c r="E20" s="6" t="s">
        <v>74</v>
      </c>
      <c r="F20" s="7">
        <v>3</v>
      </c>
      <c r="G20" s="7" t="s">
        <v>67</v>
      </c>
      <c r="H20" s="6">
        <v>1002987694</v>
      </c>
      <c r="I20" s="6">
        <v>310</v>
      </c>
      <c r="J20" s="10">
        <v>21012018090047</v>
      </c>
      <c r="K20" s="10">
        <v>2101201809444</v>
      </c>
      <c r="L20" s="6" t="s">
        <v>60</v>
      </c>
      <c r="M20" s="6">
        <v>20180921</v>
      </c>
      <c r="N20" s="6">
        <v>1003553880</v>
      </c>
      <c r="O20" s="6" t="s">
        <v>45</v>
      </c>
      <c r="P20" s="8"/>
      <c r="Q20" s="8"/>
    </row>
    <row r="21" s="1" customFormat="1" ht="24" customHeight="1" outlineLevel="2" spans="1:17">
      <c r="A21" s="4">
        <f>COUNTIF(B$4:B21,B21)</f>
        <v>8</v>
      </c>
      <c r="B21" s="8" t="s">
        <v>62</v>
      </c>
      <c r="C21" s="6">
        <v>20000480</v>
      </c>
      <c r="D21" s="6" t="s">
        <v>75</v>
      </c>
      <c r="E21" s="6" t="s">
        <v>76</v>
      </c>
      <c r="F21" s="7">
        <v>4</v>
      </c>
      <c r="G21" s="7" t="s">
        <v>67</v>
      </c>
      <c r="H21" s="6">
        <v>1002987694</v>
      </c>
      <c r="I21" s="6">
        <v>280</v>
      </c>
      <c r="J21" s="10">
        <v>21012018090047</v>
      </c>
      <c r="K21" s="10">
        <v>2101201809444</v>
      </c>
      <c r="L21" s="6" t="s">
        <v>60</v>
      </c>
      <c r="M21" s="6">
        <v>20180921</v>
      </c>
      <c r="N21" s="6">
        <v>1003553883</v>
      </c>
      <c r="O21" s="6" t="s">
        <v>45</v>
      </c>
      <c r="P21" s="8"/>
      <c r="Q21" s="8"/>
    </row>
    <row r="22" s="1" customFormat="1" ht="24" customHeight="1" outlineLevel="2" spans="1:17">
      <c r="A22" s="4">
        <f>COUNTIF(B$4:B22,B22)</f>
        <v>9</v>
      </c>
      <c r="B22" s="8" t="s">
        <v>62</v>
      </c>
      <c r="C22" s="6">
        <v>20000448</v>
      </c>
      <c r="D22" s="6" t="s">
        <v>70</v>
      </c>
      <c r="E22" s="6" t="s">
        <v>77</v>
      </c>
      <c r="F22" s="7">
        <v>1</v>
      </c>
      <c r="G22" s="7" t="s">
        <v>67</v>
      </c>
      <c r="H22" s="6">
        <v>1002987694</v>
      </c>
      <c r="I22" s="6">
        <v>270</v>
      </c>
      <c r="J22" s="10">
        <v>21012018090047</v>
      </c>
      <c r="K22" s="10">
        <v>2101201809444</v>
      </c>
      <c r="L22" s="6" t="s">
        <v>60</v>
      </c>
      <c r="M22" s="6">
        <v>20180921</v>
      </c>
      <c r="N22" s="6">
        <v>1003553884</v>
      </c>
      <c r="O22" s="6" t="s">
        <v>45</v>
      </c>
      <c r="P22" s="8"/>
      <c r="Q22" s="8"/>
    </row>
    <row r="23" s="1" customFormat="1" ht="24" customHeight="1" outlineLevel="2" spans="1:17">
      <c r="A23" s="4">
        <f>COUNTIF(B$4:B23,B23)</f>
        <v>10</v>
      </c>
      <c r="B23" s="8" t="s">
        <v>62</v>
      </c>
      <c r="C23" s="6">
        <v>20000448</v>
      </c>
      <c r="D23" s="6" t="s">
        <v>70</v>
      </c>
      <c r="E23" s="6" t="s">
        <v>78</v>
      </c>
      <c r="F23" s="7">
        <v>1</v>
      </c>
      <c r="G23" s="7" t="s">
        <v>67</v>
      </c>
      <c r="H23" s="6">
        <v>1002987694</v>
      </c>
      <c r="I23" s="6">
        <v>260</v>
      </c>
      <c r="J23" s="10">
        <v>21012018090047</v>
      </c>
      <c r="K23" s="10">
        <v>2101201809444</v>
      </c>
      <c r="L23" s="6" t="s">
        <v>60</v>
      </c>
      <c r="M23" s="6">
        <v>20180921</v>
      </c>
      <c r="N23" s="6">
        <v>1003553885</v>
      </c>
      <c r="O23" s="6" t="s">
        <v>45</v>
      </c>
      <c r="P23" s="8"/>
      <c r="Q23" s="8"/>
    </row>
    <row r="24" s="1" customFormat="1" ht="24" customHeight="1" outlineLevel="2" spans="1:17">
      <c r="A24" s="4">
        <f>COUNTIF(B$4:B24,B24)</f>
        <v>11</v>
      </c>
      <c r="B24" s="8" t="s">
        <v>62</v>
      </c>
      <c r="C24" s="6">
        <v>20000448</v>
      </c>
      <c r="D24" s="6" t="s">
        <v>70</v>
      </c>
      <c r="E24" s="6" t="s">
        <v>79</v>
      </c>
      <c r="F24" s="7">
        <v>2</v>
      </c>
      <c r="G24" s="7" t="s">
        <v>67</v>
      </c>
      <c r="H24" s="6">
        <v>1002987694</v>
      </c>
      <c r="I24" s="6">
        <v>250</v>
      </c>
      <c r="J24" s="10">
        <v>21012018090047</v>
      </c>
      <c r="K24" s="10">
        <v>2101201809444</v>
      </c>
      <c r="L24" s="6" t="s">
        <v>60</v>
      </c>
      <c r="M24" s="6">
        <v>20180921</v>
      </c>
      <c r="N24" s="6">
        <v>1003553886</v>
      </c>
      <c r="O24" s="6" t="s">
        <v>45</v>
      </c>
      <c r="P24" s="8"/>
      <c r="Q24" s="8"/>
    </row>
    <row r="25" s="1" customFormat="1" ht="24" customHeight="1" outlineLevel="2" spans="1:17">
      <c r="A25" s="4">
        <f>COUNTIF(B$4:B25,B25)</f>
        <v>12</v>
      </c>
      <c r="B25" s="8" t="s">
        <v>62</v>
      </c>
      <c r="C25" s="6">
        <v>20000449</v>
      </c>
      <c r="D25" s="6" t="s">
        <v>80</v>
      </c>
      <c r="E25" s="6" t="s">
        <v>81</v>
      </c>
      <c r="F25" s="7">
        <v>3</v>
      </c>
      <c r="G25" s="7" t="s">
        <v>67</v>
      </c>
      <c r="H25" s="6">
        <v>1002987694</v>
      </c>
      <c r="I25" s="6">
        <v>240</v>
      </c>
      <c r="J25" s="10">
        <v>21012018090047</v>
      </c>
      <c r="K25" s="10">
        <v>2101201809444</v>
      </c>
      <c r="L25" s="6" t="s">
        <v>60</v>
      </c>
      <c r="M25" s="6">
        <v>20180921</v>
      </c>
      <c r="N25" s="6">
        <v>1003553887</v>
      </c>
      <c r="O25" s="6" t="s">
        <v>45</v>
      </c>
      <c r="P25" s="8"/>
      <c r="Q25" s="8"/>
    </row>
    <row r="26" s="1" customFormat="1" ht="24" customHeight="1" outlineLevel="2" spans="1:17">
      <c r="A26" s="4">
        <f>COUNTIF(B$4:B26,B26)</f>
        <v>13</v>
      </c>
      <c r="B26" s="8" t="s">
        <v>62</v>
      </c>
      <c r="C26" s="6">
        <v>20000450</v>
      </c>
      <c r="D26" s="6" t="s">
        <v>82</v>
      </c>
      <c r="E26" s="6" t="s">
        <v>83</v>
      </c>
      <c r="F26" s="7">
        <v>2</v>
      </c>
      <c r="G26" s="7" t="s">
        <v>67</v>
      </c>
      <c r="H26" s="6">
        <v>1002987694</v>
      </c>
      <c r="I26" s="6">
        <v>230</v>
      </c>
      <c r="J26" s="10">
        <v>21012018090047</v>
      </c>
      <c r="K26" s="10">
        <v>2101201809444</v>
      </c>
      <c r="L26" s="6" t="s">
        <v>60</v>
      </c>
      <c r="M26" s="6">
        <v>20180921</v>
      </c>
      <c r="N26" s="6">
        <v>1003553888</v>
      </c>
      <c r="O26" s="6" t="s">
        <v>45</v>
      </c>
      <c r="P26" s="8"/>
      <c r="Q26" s="8"/>
    </row>
    <row r="27" s="1" customFormat="1" ht="24" customHeight="1" outlineLevel="2" spans="1:17">
      <c r="A27" s="4">
        <f>COUNTIF(B$4:B27,B27)</f>
        <v>14</v>
      </c>
      <c r="B27" s="8" t="s">
        <v>62</v>
      </c>
      <c r="C27" s="6">
        <v>20000449</v>
      </c>
      <c r="D27" s="6" t="s">
        <v>80</v>
      </c>
      <c r="E27" s="6" t="s">
        <v>84</v>
      </c>
      <c r="F27" s="7">
        <v>1</v>
      </c>
      <c r="G27" s="7" t="s">
        <v>67</v>
      </c>
      <c r="H27" s="6">
        <v>1002987694</v>
      </c>
      <c r="I27" s="6">
        <v>220</v>
      </c>
      <c r="J27" s="10">
        <v>21012018090047</v>
      </c>
      <c r="K27" s="10">
        <v>2101201809444</v>
      </c>
      <c r="L27" s="6" t="s">
        <v>60</v>
      </c>
      <c r="M27" s="6">
        <v>20180921</v>
      </c>
      <c r="N27" s="6">
        <v>1003553889</v>
      </c>
      <c r="O27" s="6" t="s">
        <v>45</v>
      </c>
      <c r="P27" s="8"/>
      <c r="Q27" s="8"/>
    </row>
    <row r="28" s="1" customFormat="1" ht="24" customHeight="1" outlineLevel="2" spans="1:17">
      <c r="A28" s="4">
        <f>COUNTIF(B$4:B28,B28)</f>
        <v>15</v>
      </c>
      <c r="B28" s="8" t="s">
        <v>62</v>
      </c>
      <c r="C28" s="6">
        <v>20000277</v>
      </c>
      <c r="D28" s="6" t="s">
        <v>63</v>
      </c>
      <c r="E28" s="6" t="s">
        <v>85</v>
      </c>
      <c r="F28" s="7">
        <v>3</v>
      </c>
      <c r="G28" s="7" t="s">
        <v>43</v>
      </c>
      <c r="H28" s="6">
        <v>1002987694</v>
      </c>
      <c r="I28" s="6">
        <v>210</v>
      </c>
      <c r="J28" s="10">
        <v>21012018090047</v>
      </c>
      <c r="K28" s="10">
        <v>2101201809444</v>
      </c>
      <c r="L28" s="6" t="s">
        <v>60</v>
      </c>
      <c r="M28" s="6">
        <v>20180921</v>
      </c>
      <c r="N28" s="6">
        <v>1003553890</v>
      </c>
      <c r="O28" s="6" t="s">
        <v>45</v>
      </c>
      <c r="P28" s="8"/>
      <c r="Q28" s="8"/>
    </row>
    <row r="29" s="1" customFormat="1" ht="24" customHeight="1" outlineLevel="2" spans="1:17">
      <c r="A29" s="4">
        <f>COUNTIF(B$4:B29,B29)</f>
        <v>16</v>
      </c>
      <c r="B29" s="8" t="s">
        <v>62</v>
      </c>
      <c r="C29" s="6">
        <v>20000306</v>
      </c>
      <c r="D29" s="6" t="s">
        <v>86</v>
      </c>
      <c r="E29" s="6" t="s">
        <v>87</v>
      </c>
      <c r="F29" s="7">
        <v>2</v>
      </c>
      <c r="G29" s="7" t="s">
        <v>67</v>
      </c>
      <c r="H29" s="6">
        <v>1002987694</v>
      </c>
      <c r="I29" s="6">
        <v>200</v>
      </c>
      <c r="J29" s="10">
        <v>21012018090047</v>
      </c>
      <c r="K29" s="10">
        <v>2101201809444</v>
      </c>
      <c r="L29" s="6" t="s">
        <v>60</v>
      </c>
      <c r="M29" s="6">
        <v>20180921</v>
      </c>
      <c r="N29" s="6">
        <v>1003553891</v>
      </c>
      <c r="O29" s="6" t="s">
        <v>45</v>
      </c>
      <c r="P29" s="8"/>
      <c r="Q29" s="8"/>
    </row>
    <row r="30" s="1" customFormat="1" ht="24" customHeight="1" outlineLevel="2" spans="1:17">
      <c r="A30" s="4">
        <f>COUNTIF(B$4:B30,B30)</f>
        <v>17</v>
      </c>
      <c r="B30" s="8" t="s">
        <v>62</v>
      </c>
      <c r="C30" s="6">
        <v>20000448</v>
      </c>
      <c r="D30" s="6" t="s">
        <v>70</v>
      </c>
      <c r="E30" s="6" t="s">
        <v>88</v>
      </c>
      <c r="F30" s="7">
        <v>5</v>
      </c>
      <c r="G30" s="7" t="s">
        <v>67</v>
      </c>
      <c r="H30" s="6">
        <v>1002987694</v>
      </c>
      <c r="I30" s="6">
        <v>190</v>
      </c>
      <c r="J30" s="10">
        <v>21012018090047</v>
      </c>
      <c r="K30" s="10">
        <v>2101201809444</v>
      </c>
      <c r="L30" s="6" t="s">
        <v>60</v>
      </c>
      <c r="M30" s="6">
        <v>20180921</v>
      </c>
      <c r="N30" s="6">
        <v>1003553892</v>
      </c>
      <c r="O30" s="6" t="s">
        <v>45</v>
      </c>
      <c r="P30" s="8"/>
      <c r="Q30" s="8"/>
    </row>
    <row r="31" s="1" customFormat="1" ht="24" customHeight="1" outlineLevel="2" spans="1:17">
      <c r="A31" s="4">
        <f>COUNTIF(B$4:B31,B31)</f>
        <v>18</v>
      </c>
      <c r="B31" s="8" t="s">
        <v>62</v>
      </c>
      <c r="C31" s="6">
        <v>20000450</v>
      </c>
      <c r="D31" s="6" t="s">
        <v>82</v>
      </c>
      <c r="E31" s="6" t="s">
        <v>89</v>
      </c>
      <c r="F31" s="7">
        <v>18</v>
      </c>
      <c r="G31" s="7" t="s">
        <v>67</v>
      </c>
      <c r="H31" s="6">
        <v>1002987694</v>
      </c>
      <c r="I31" s="6">
        <v>180</v>
      </c>
      <c r="J31" s="10">
        <v>21012018090047</v>
      </c>
      <c r="K31" s="10">
        <v>2101201809444</v>
      </c>
      <c r="L31" s="6" t="s">
        <v>60</v>
      </c>
      <c r="M31" s="6">
        <v>20180921</v>
      </c>
      <c r="N31" s="6">
        <v>1003553893</v>
      </c>
      <c r="O31" s="6" t="s">
        <v>45</v>
      </c>
      <c r="P31" s="8"/>
      <c r="Q31" s="8"/>
    </row>
    <row r="32" s="1" customFormat="1" ht="24" customHeight="1" outlineLevel="2" spans="1:17">
      <c r="A32" s="4">
        <f>COUNTIF(B$4:B32,B32)</f>
        <v>19</v>
      </c>
      <c r="B32" s="8" t="s">
        <v>62</v>
      </c>
      <c r="C32" s="6">
        <v>20000277</v>
      </c>
      <c r="D32" s="6" t="s">
        <v>63</v>
      </c>
      <c r="E32" s="6" t="s">
        <v>90</v>
      </c>
      <c r="F32" s="7">
        <v>2</v>
      </c>
      <c r="G32" s="7" t="s">
        <v>43</v>
      </c>
      <c r="H32" s="6">
        <v>1002987694</v>
      </c>
      <c r="I32" s="6">
        <v>170</v>
      </c>
      <c r="J32" s="10">
        <v>21012018090047</v>
      </c>
      <c r="K32" s="10">
        <v>2101201809444</v>
      </c>
      <c r="L32" s="6" t="s">
        <v>60</v>
      </c>
      <c r="M32" s="6">
        <v>20180921</v>
      </c>
      <c r="N32" s="6">
        <v>1003553894</v>
      </c>
      <c r="O32" s="6" t="s">
        <v>45</v>
      </c>
      <c r="P32" s="8"/>
      <c r="Q32" s="8"/>
    </row>
    <row r="33" s="1" customFormat="1" ht="24" customHeight="1" outlineLevel="2" spans="1:17">
      <c r="A33" s="4">
        <f>COUNTIF(B$4:B33,B33)</f>
        <v>20</v>
      </c>
      <c r="B33" s="8" t="s">
        <v>62</v>
      </c>
      <c r="C33" s="6">
        <v>20000277</v>
      </c>
      <c r="D33" s="6" t="s">
        <v>63</v>
      </c>
      <c r="E33" s="6" t="s">
        <v>91</v>
      </c>
      <c r="F33" s="7">
        <v>4</v>
      </c>
      <c r="G33" s="7" t="s">
        <v>43</v>
      </c>
      <c r="H33" s="6">
        <v>1002987694</v>
      </c>
      <c r="I33" s="6">
        <v>160</v>
      </c>
      <c r="J33" s="10">
        <v>21012018090047</v>
      </c>
      <c r="K33" s="10">
        <v>2101201809444</v>
      </c>
      <c r="L33" s="6" t="s">
        <v>60</v>
      </c>
      <c r="M33" s="6">
        <v>20180921</v>
      </c>
      <c r="N33" s="6">
        <v>1003553895</v>
      </c>
      <c r="O33" s="6" t="s">
        <v>45</v>
      </c>
      <c r="P33" s="8"/>
      <c r="Q33" s="8"/>
    </row>
    <row r="34" s="1" customFormat="1" ht="24" customHeight="1" outlineLevel="2" spans="1:17">
      <c r="A34" s="4">
        <f>COUNTIF(B$4:B34,B34)</f>
        <v>21</v>
      </c>
      <c r="B34" s="8" t="s">
        <v>62</v>
      </c>
      <c r="C34" s="6">
        <v>20000480</v>
      </c>
      <c r="D34" s="6" t="s">
        <v>75</v>
      </c>
      <c r="E34" s="6" t="s">
        <v>92</v>
      </c>
      <c r="F34" s="7">
        <v>22</v>
      </c>
      <c r="G34" s="7" t="s">
        <v>67</v>
      </c>
      <c r="H34" s="6">
        <v>1002987694</v>
      </c>
      <c r="I34" s="6">
        <v>150</v>
      </c>
      <c r="J34" s="10">
        <v>21012018090047</v>
      </c>
      <c r="K34" s="10">
        <v>2101201809444</v>
      </c>
      <c r="L34" s="6" t="s">
        <v>60</v>
      </c>
      <c r="M34" s="6">
        <v>20180921</v>
      </c>
      <c r="N34" s="6">
        <v>1003553896</v>
      </c>
      <c r="O34" s="6" t="s">
        <v>45</v>
      </c>
      <c r="P34" s="8"/>
      <c r="Q34" s="8"/>
    </row>
    <row r="35" s="1" customFormat="1" ht="24" customHeight="1" outlineLevel="2" spans="1:17">
      <c r="A35" s="4">
        <f>COUNTIF(B$4:B35,B35)</f>
        <v>22</v>
      </c>
      <c r="B35" s="8" t="s">
        <v>62</v>
      </c>
      <c r="C35" s="6">
        <v>20000399</v>
      </c>
      <c r="D35" s="6" t="s">
        <v>68</v>
      </c>
      <c r="E35" s="6" t="s">
        <v>93</v>
      </c>
      <c r="F35" s="7">
        <v>4</v>
      </c>
      <c r="G35" s="7" t="s">
        <v>67</v>
      </c>
      <c r="H35" s="6">
        <v>1002987694</v>
      </c>
      <c r="I35" s="6">
        <v>140</v>
      </c>
      <c r="J35" s="10">
        <v>21012018090047</v>
      </c>
      <c r="K35" s="10">
        <v>2101201809444</v>
      </c>
      <c r="L35" s="6" t="s">
        <v>60</v>
      </c>
      <c r="M35" s="6">
        <v>20180921</v>
      </c>
      <c r="N35" s="6">
        <v>1003553897</v>
      </c>
      <c r="O35" s="6" t="s">
        <v>45</v>
      </c>
      <c r="P35" s="8"/>
      <c r="Q35" s="8"/>
    </row>
    <row r="36" s="1" customFormat="1" ht="24" customHeight="1" outlineLevel="2" spans="1:17">
      <c r="A36" s="4">
        <f>COUNTIF(B$4:B36,B36)</f>
        <v>23</v>
      </c>
      <c r="B36" s="8" t="s">
        <v>62</v>
      </c>
      <c r="C36" s="6">
        <v>20000306</v>
      </c>
      <c r="D36" s="6" t="s">
        <v>86</v>
      </c>
      <c r="E36" s="6" t="s">
        <v>94</v>
      </c>
      <c r="F36" s="7">
        <v>5</v>
      </c>
      <c r="G36" s="7" t="s">
        <v>67</v>
      </c>
      <c r="H36" s="6">
        <v>1002987694</v>
      </c>
      <c r="I36" s="6">
        <v>130</v>
      </c>
      <c r="J36" s="10">
        <v>21012018090047</v>
      </c>
      <c r="K36" s="10">
        <v>2101201809444</v>
      </c>
      <c r="L36" s="6" t="s">
        <v>60</v>
      </c>
      <c r="M36" s="6">
        <v>20180921</v>
      </c>
      <c r="N36" s="6">
        <v>1003553898</v>
      </c>
      <c r="O36" s="6" t="s">
        <v>45</v>
      </c>
      <c r="P36" s="8"/>
      <c r="Q36" s="8"/>
    </row>
    <row r="37" s="1" customFormat="1" ht="24" customHeight="1" outlineLevel="2" spans="1:17">
      <c r="A37" s="4">
        <f>COUNTIF(B$4:B37,B37)</f>
        <v>24</v>
      </c>
      <c r="B37" s="8" t="s">
        <v>62</v>
      </c>
      <c r="C37" s="6">
        <v>20000450</v>
      </c>
      <c r="D37" s="6" t="s">
        <v>82</v>
      </c>
      <c r="E37" s="6" t="s">
        <v>95</v>
      </c>
      <c r="F37" s="7">
        <v>4</v>
      </c>
      <c r="G37" s="7" t="s">
        <v>67</v>
      </c>
      <c r="H37" s="6">
        <v>1002987694</v>
      </c>
      <c r="I37" s="6">
        <v>120</v>
      </c>
      <c r="J37" s="10">
        <v>21012018090047</v>
      </c>
      <c r="K37" s="10">
        <v>2101201809444</v>
      </c>
      <c r="L37" s="6" t="s">
        <v>60</v>
      </c>
      <c r="M37" s="6">
        <v>20180921</v>
      </c>
      <c r="N37" s="6">
        <v>1003553899</v>
      </c>
      <c r="O37" s="6" t="s">
        <v>45</v>
      </c>
      <c r="P37" s="8"/>
      <c r="Q37" s="8"/>
    </row>
    <row r="38" s="1" customFormat="1" ht="24" customHeight="1" outlineLevel="2" spans="1:17">
      <c r="A38" s="4">
        <f>COUNTIF(B$4:B38,B38)</f>
        <v>25</v>
      </c>
      <c r="B38" s="8" t="s">
        <v>62</v>
      </c>
      <c r="C38" s="6">
        <v>20000450</v>
      </c>
      <c r="D38" s="6" t="s">
        <v>82</v>
      </c>
      <c r="E38" s="6" t="s">
        <v>96</v>
      </c>
      <c r="F38" s="7">
        <v>16</v>
      </c>
      <c r="G38" s="7" t="s">
        <v>67</v>
      </c>
      <c r="H38" s="6">
        <v>1002987694</v>
      </c>
      <c r="I38" s="6">
        <v>110</v>
      </c>
      <c r="J38" s="10">
        <v>21012018090047</v>
      </c>
      <c r="K38" s="10">
        <v>2101201809444</v>
      </c>
      <c r="L38" s="6" t="s">
        <v>60</v>
      </c>
      <c r="M38" s="6">
        <v>20180921</v>
      </c>
      <c r="N38" s="6">
        <v>1003553900</v>
      </c>
      <c r="O38" s="6" t="s">
        <v>45</v>
      </c>
      <c r="P38" s="8"/>
      <c r="Q38" s="8"/>
    </row>
    <row r="39" s="1" customFormat="1" ht="24" customHeight="1" outlineLevel="2" spans="1:17">
      <c r="A39" s="4">
        <f>COUNTIF(B$4:B39,B39)</f>
        <v>26</v>
      </c>
      <c r="B39" s="8" t="s">
        <v>62</v>
      </c>
      <c r="C39" s="6">
        <v>20000389</v>
      </c>
      <c r="D39" s="6" t="s">
        <v>97</v>
      </c>
      <c r="E39" s="6" t="s">
        <v>98</v>
      </c>
      <c r="F39" s="7">
        <v>7</v>
      </c>
      <c r="G39" s="7" t="s">
        <v>67</v>
      </c>
      <c r="H39" s="6">
        <v>1002987694</v>
      </c>
      <c r="I39" s="6">
        <v>100</v>
      </c>
      <c r="J39" s="10">
        <v>21012018090047</v>
      </c>
      <c r="K39" s="10">
        <v>2101201809444</v>
      </c>
      <c r="L39" s="6" t="s">
        <v>60</v>
      </c>
      <c r="M39" s="6">
        <v>20180921</v>
      </c>
      <c r="N39" s="6">
        <v>1003553901</v>
      </c>
      <c r="O39" s="6" t="s">
        <v>45</v>
      </c>
      <c r="P39" s="8"/>
      <c r="Q39" s="8"/>
    </row>
    <row r="40" s="1" customFormat="1" ht="24" customHeight="1" outlineLevel="2" spans="1:17">
      <c r="A40" s="4">
        <f>COUNTIF(B$4:B40,B40)</f>
        <v>27</v>
      </c>
      <c r="B40" s="8" t="s">
        <v>62</v>
      </c>
      <c r="C40" s="6">
        <v>20000448</v>
      </c>
      <c r="D40" s="6" t="s">
        <v>70</v>
      </c>
      <c r="E40" s="6" t="s">
        <v>99</v>
      </c>
      <c r="F40" s="7">
        <v>4</v>
      </c>
      <c r="G40" s="7" t="s">
        <v>67</v>
      </c>
      <c r="H40" s="6">
        <v>1002987694</v>
      </c>
      <c r="I40" s="6">
        <v>90</v>
      </c>
      <c r="J40" s="10">
        <v>21012018090047</v>
      </c>
      <c r="K40" s="10">
        <v>2101201809444</v>
      </c>
      <c r="L40" s="6" t="s">
        <v>60</v>
      </c>
      <c r="M40" s="6">
        <v>20180921</v>
      </c>
      <c r="N40" s="6">
        <v>1003553902</v>
      </c>
      <c r="O40" s="6" t="s">
        <v>45</v>
      </c>
      <c r="P40" s="8"/>
      <c r="Q40" s="8"/>
    </row>
    <row r="41" s="1" customFormat="1" ht="24" customHeight="1" outlineLevel="2" spans="1:17">
      <c r="A41" s="4">
        <f>COUNTIF(B$4:B41,B41)</f>
        <v>28</v>
      </c>
      <c r="B41" s="8" t="s">
        <v>62</v>
      </c>
      <c r="C41" s="6">
        <v>20000448</v>
      </c>
      <c r="D41" s="6" t="s">
        <v>70</v>
      </c>
      <c r="E41" s="6" t="s">
        <v>100</v>
      </c>
      <c r="F41" s="7">
        <v>11</v>
      </c>
      <c r="G41" s="7" t="s">
        <v>67</v>
      </c>
      <c r="H41" s="6">
        <v>1002987694</v>
      </c>
      <c r="I41" s="6">
        <v>80</v>
      </c>
      <c r="J41" s="10">
        <v>21012018090047</v>
      </c>
      <c r="K41" s="10">
        <v>2101201809444</v>
      </c>
      <c r="L41" s="6" t="s">
        <v>60</v>
      </c>
      <c r="M41" s="6">
        <v>20180921</v>
      </c>
      <c r="N41" s="6">
        <v>1003553903</v>
      </c>
      <c r="O41" s="6" t="s">
        <v>45</v>
      </c>
      <c r="P41" s="8"/>
      <c r="Q41" s="8"/>
    </row>
    <row r="42" s="1" customFormat="1" ht="24" customHeight="1" outlineLevel="2" spans="1:17">
      <c r="A42" s="4">
        <f>COUNTIF(B$4:B42,B42)</f>
        <v>29</v>
      </c>
      <c r="B42" s="8" t="s">
        <v>62</v>
      </c>
      <c r="C42" s="6">
        <v>20000450</v>
      </c>
      <c r="D42" s="6" t="s">
        <v>82</v>
      </c>
      <c r="E42" s="6" t="s">
        <v>101</v>
      </c>
      <c r="F42" s="7">
        <v>11</v>
      </c>
      <c r="G42" s="7" t="s">
        <v>67</v>
      </c>
      <c r="H42" s="6">
        <v>1002987694</v>
      </c>
      <c r="I42" s="6">
        <v>70</v>
      </c>
      <c r="J42" s="10">
        <v>21012018090047</v>
      </c>
      <c r="K42" s="10">
        <v>2101201809444</v>
      </c>
      <c r="L42" s="6" t="s">
        <v>60</v>
      </c>
      <c r="M42" s="6">
        <v>20180921</v>
      </c>
      <c r="N42" s="6">
        <v>1003553904</v>
      </c>
      <c r="O42" s="6" t="s">
        <v>45</v>
      </c>
      <c r="P42" s="8"/>
      <c r="Q42" s="8"/>
    </row>
    <row r="43" s="1" customFormat="1" ht="24" customHeight="1" outlineLevel="2" spans="1:17">
      <c r="A43" s="4">
        <f>COUNTIF(B$4:B43,B43)</f>
        <v>30</v>
      </c>
      <c r="B43" s="8" t="s">
        <v>62</v>
      </c>
      <c r="C43" s="6">
        <v>20000484</v>
      </c>
      <c r="D43" s="6" t="s">
        <v>102</v>
      </c>
      <c r="E43" s="6" t="s">
        <v>103</v>
      </c>
      <c r="F43" s="7">
        <v>16</v>
      </c>
      <c r="G43" s="7" t="s">
        <v>43</v>
      </c>
      <c r="H43" s="6">
        <v>1002987694</v>
      </c>
      <c r="I43" s="6">
        <v>60</v>
      </c>
      <c r="J43" s="10">
        <v>21012018090047</v>
      </c>
      <c r="K43" s="10">
        <v>2101201809444</v>
      </c>
      <c r="L43" s="6" t="s">
        <v>60</v>
      </c>
      <c r="M43" s="6">
        <v>20180921</v>
      </c>
      <c r="N43" s="6">
        <v>1003553905</v>
      </c>
      <c r="O43" s="6" t="s">
        <v>45</v>
      </c>
      <c r="P43" s="8"/>
      <c r="Q43" s="8"/>
    </row>
    <row r="44" s="1" customFormat="1" ht="24" customHeight="1" outlineLevel="2" spans="1:17">
      <c r="A44" s="4">
        <f>COUNTIF(B$4:B44,B44)</f>
        <v>31</v>
      </c>
      <c r="B44" s="8" t="s">
        <v>62</v>
      </c>
      <c r="C44" s="6">
        <v>20000448</v>
      </c>
      <c r="D44" s="6" t="s">
        <v>70</v>
      </c>
      <c r="E44" s="6" t="s">
        <v>104</v>
      </c>
      <c r="F44" s="7">
        <v>2</v>
      </c>
      <c r="G44" s="7" t="s">
        <v>67</v>
      </c>
      <c r="H44" s="6">
        <v>1002987694</v>
      </c>
      <c r="I44" s="6">
        <v>50</v>
      </c>
      <c r="J44" s="10">
        <v>21012018090047</v>
      </c>
      <c r="K44" s="10">
        <v>2101201809444</v>
      </c>
      <c r="L44" s="6" t="s">
        <v>60</v>
      </c>
      <c r="M44" s="6">
        <v>20180921</v>
      </c>
      <c r="N44" s="6">
        <v>1003553906</v>
      </c>
      <c r="O44" s="6" t="s">
        <v>45</v>
      </c>
      <c r="P44" s="8"/>
      <c r="Q44" s="8"/>
    </row>
    <row r="45" s="1" customFormat="1" ht="24" customHeight="1" outlineLevel="2" spans="1:17">
      <c r="A45" s="4">
        <f>COUNTIF(B$4:B45,B45)</f>
        <v>32</v>
      </c>
      <c r="B45" s="8" t="s">
        <v>62</v>
      </c>
      <c r="C45" s="6">
        <v>20000448</v>
      </c>
      <c r="D45" s="6" t="s">
        <v>70</v>
      </c>
      <c r="E45" s="6" t="s">
        <v>105</v>
      </c>
      <c r="F45" s="7">
        <v>5</v>
      </c>
      <c r="G45" s="7" t="s">
        <v>67</v>
      </c>
      <c r="H45" s="6">
        <v>1002987694</v>
      </c>
      <c r="I45" s="6">
        <v>40</v>
      </c>
      <c r="J45" s="10">
        <v>21012018090047</v>
      </c>
      <c r="K45" s="10">
        <v>2101201809444</v>
      </c>
      <c r="L45" s="6" t="s">
        <v>60</v>
      </c>
      <c r="M45" s="6">
        <v>20180921</v>
      </c>
      <c r="N45" s="6">
        <v>1003553907</v>
      </c>
      <c r="O45" s="6" t="s">
        <v>45</v>
      </c>
      <c r="P45" s="8"/>
      <c r="Q45" s="8"/>
    </row>
    <row r="46" s="1" customFormat="1" ht="24" customHeight="1" outlineLevel="2" spans="1:17">
      <c r="A46" s="4">
        <f>COUNTIF(B$4:B46,B46)</f>
        <v>33</v>
      </c>
      <c r="B46" s="8" t="s">
        <v>62</v>
      </c>
      <c r="C46" s="6">
        <v>20000484</v>
      </c>
      <c r="D46" s="6" t="s">
        <v>102</v>
      </c>
      <c r="E46" s="6" t="s">
        <v>106</v>
      </c>
      <c r="F46" s="7">
        <v>13</v>
      </c>
      <c r="G46" s="7" t="s">
        <v>43</v>
      </c>
      <c r="H46" s="6">
        <v>1002987694</v>
      </c>
      <c r="I46" s="6">
        <v>30</v>
      </c>
      <c r="J46" s="10">
        <v>21012018090047</v>
      </c>
      <c r="K46" s="10">
        <v>2101201809444</v>
      </c>
      <c r="L46" s="6" t="s">
        <v>60</v>
      </c>
      <c r="M46" s="6">
        <v>20180921</v>
      </c>
      <c r="N46" s="6">
        <v>1003553908</v>
      </c>
      <c r="O46" s="6" t="s">
        <v>45</v>
      </c>
      <c r="P46" s="8"/>
      <c r="Q46" s="8"/>
    </row>
    <row r="47" s="1" customFormat="1" ht="24" customHeight="1" outlineLevel="2" spans="1:17">
      <c r="A47" s="4">
        <f>COUNTIF(B$4:B47,B47)</f>
        <v>34</v>
      </c>
      <c r="B47" s="8" t="s">
        <v>62</v>
      </c>
      <c r="C47" s="6">
        <v>20000306</v>
      </c>
      <c r="D47" s="6" t="s">
        <v>86</v>
      </c>
      <c r="E47" s="6" t="s">
        <v>107</v>
      </c>
      <c r="F47" s="7">
        <v>5</v>
      </c>
      <c r="G47" s="7" t="s">
        <v>67</v>
      </c>
      <c r="H47" s="6">
        <v>1002987694</v>
      </c>
      <c r="I47" s="6">
        <v>20</v>
      </c>
      <c r="J47" s="10">
        <v>21012018090047</v>
      </c>
      <c r="K47" s="10">
        <v>2101201809444</v>
      </c>
      <c r="L47" s="6" t="s">
        <v>60</v>
      </c>
      <c r="M47" s="6">
        <v>20180921</v>
      </c>
      <c r="N47" s="6">
        <v>1003553909</v>
      </c>
      <c r="O47" s="6" t="s">
        <v>45</v>
      </c>
      <c r="P47" s="8"/>
      <c r="Q47" s="8"/>
    </row>
    <row r="48" s="1" customFormat="1" ht="24" customHeight="1" outlineLevel="2" spans="1:17">
      <c r="A48" s="4">
        <f>COUNTIF(B$4:B48,B48)</f>
        <v>35</v>
      </c>
      <c r="B48" s="8" t="s">
        <v>62</v>
      </c>
      <c r="C48" s="6">
        <v>20000389</v>
      </c>
      <c r="D48" s="6" t="s">
        <v>97</v>
      </c>
      <c r="E48" s="6" t="s">
        <v>108</v>
      </c>
      <c r="F48" s="7">
        <v>23</v>
      </c>
      <c r="G48" s="7" t="s">
        <v>67</v>
      </c>
      <c r="H48" s="6">
        <v>1002987694</v>
      </c>
      <c r="I48" s="6">
        <v>10</v>
      </c>
      <c r="J48" s="10">
        <v>21012018090047</v>
      </c>
      <c r="K48" s="10">
        <v>2101201809444</v>
      </c>
      <c r="L48" s="6" t="s">
        <v>60</v>
      </c>
      <c r="M48" s="6">
        <v>20180921</v>
      </c>
      <c r="N48" s="6">
        <v>1003553910</v>
      </c>
      <c r="O48" s="6" t="s">
        <v>45</v>
      </c>
      <c r="P48" s="8"/>
      <c r="Q48" s="8"/>
    </row>
    <row r="49" s="1" customFormat="1" ht="24" customHeight="1" outlineLevel="1" spans="1:17">
      <c r="A49" s="4"/>
      <c r="B49" s="5" t="s">
        <v>109</v>
      </c>
      <c r="C49" s="6"/>
      <c r="D49" s="6"/>
      <c r="E49" s="6"/>
      <c r="F49" s="7"/>
      <c r="G49" s="7"/>
      <c r="H49" s="6"/>
      <c r="I49" s="6"/>
      <c r="J49" s="10"/>
      <c r="K49" s="10"/>
      <c r="L49" s="6"/>
      <c r="M49" s="6"/>
      <c r="N49" s="6"/>
      <c r="O49" s="6"/>
      <c r="P49" s="8"/>
      <c r="Q49" s="8"/>
    </row>
    <row r="50" s="1" customFormat="1" ht="24" customHeight="1" outlineLevel="2" spans="1:17">
      <c r="A50" s="4">
        <f>COUNTIF(B$4:B50,B50)</f>
        <v>1</v>
      </c>
      <c r="B50" s="8" t="s">
        <v>110</v>
      </c>
      <c r="C50" s="6">
        <v>20000455</v>
      </c>
      <c r="D50" s="6" t="s">
        <v>111</v>
      </c>
      <c r="E50" s="6" t="s">
        <v>112</v>
      </c>
      <c r="F50" s="7">
        <v>1</v>
      </c>
      <c r="G50" s="7" t="s">
        <v>67</v>
      </c>
      <c r="H50" s="6">
        <v>1002981820</v>
      </c>
      <c r="I50" s="6">
        <v>10</v>
      </c>
      <c r="J50" s="10">
        <v>21012018090047</v>
      </c>
      <c r="K50" s="10">
        <v>2101201809445</v>
      </c>
      <c r="L50" s="6" t="s">
        <v>60</v>
      </c>
      <c r="M50" s="6">
        <v>20180921</v>
      </c>
      <c r="N50" s="6">
        <v>1003553911</v>
      </c>
      <c r="O50" s="6" t="s">
        <v>45</v>
      </c>
      <c r="P50" s="8"/>
      <c r="Q50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2018-10-22T07:26:00Z</dcterms:created>
  <dcterms:modified xsi:type="dcterms:W3CDTF">2018-11-19T02:32:50Z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