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8385" activeTab="1"/>
  </bookViews>
  <sheets>
    <sheet name="目录" sheetId="25" r:id="rId1"/>
    <sheet name="明细" sheetId="2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1" hidden="1">明细!$A$1:$Q$139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cost">#N/A</definedName>
    <definedName name="Documents_array">[6]XL4Poppy!$B$1:$B$16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XCB">'[5]MXB1'!$I$43</definedName>
    <definedName name="MXHJ">'[5]MXB1'!$G$43</definedName>
    <definedName name="OS">[8]Open!#REF!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Print_Area_MI">#N/A</definedName>
    <definedName name="QBCDJ">[9]清单汇总表!#REF!</definedName>
    <definedName name="QBCXS">[9]清单汇总表!#REF!</definedName>
    <definedName name="QCBXS">[9]清单汇总表!#REF!</definedName>
    <definedName name="QCGXS">[9]清单汇总表!#REF!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'[8]G.1R-Shou COP Gf'!#REF!</definedName>
    <definedName name="sdlfee">[3]eqpmad2!$H$13</definedName>
    <definedName name="solar_ratio">'[10]POWER ASSUMPTIONS'!$H$7</definedName>
    <definedName name="ss7fee">[3]eqpmad2!$H$18</definedName>
    <definedName name="subsfee">[3]eqpmad2!$H$14</definedName>
    <definedName name="test">'[11]AT0-1FER'!$O$24:$Q$42</definedName>
    <definedName name="test1">'[11]AT0-1FER'!$O$24:$Q$42</definedName>
    <definedName name="toolbox">'[12]POWER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[13]代码表1!#REF!</definedName>
    <definedName name="Z32_Cost_red">'[4]Financ. Overview'!#REF!</definedName>
    <definedName name="ZBHJ">[5]总表!$I$27</definedName>
    <definedName name="ZBZ">[5]总表!$K$6</definedName>
    <definedName name="Zcode">[9]总表!#REF!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'[8]#REF!'!#REF!</definedName>
    <definedName name="案卷或文件">'[8]#REF!'!#REF!</definedName>
    <definedName name="本人角色">'[8]#REF!'!#REF!</definedName>
    <definedName name="编制定员类型">'[8]#REF!'!#REF!</definedName>
    <definedName name="表彰奖励荣誉级别">'[8]#REF!'!#REF!</definedName>
    <definedName name="表彰奖励荣誉类别">'[8]#REF!'!#REF!</definedName>
    <definedName name="不在岗类型">'[8]#REF!'!#REF!</definedName>
    <definedName name="部门类别">'[8]#REF!'!#REF!</definedName>
    <definedName name="部门类别1">'[8]#REF!'!#REF!</definedName>
    <definedName name="部门性质">'[8]#REF!'!#REF!</definedName>
    <definedName name="财务汇总方式">'[8]#REF!'!#REF!</definedName>
    <definedName name="参保情况">'[8]#REF!'!#REF!</definedName>
    <definedName name="参加党组织生活情况">'[8]#REF!'!#REF!</definedName>
    <definedName name="参加工作途径">'[8]#REF!'!#REF!</definedName>
    <definedName name="操作类型1">'[8]#REF!'!#REF!</definedName>
    <definedName name="操作类型2">'[8]#REF!'!#REF!</definedName>
    <definedName name="层级">'[8]#REF!'!#REF!</definedName>
    <definedName name="查借阅类型">'[8]#REF!'!#REF!</definedName>
    <definedName name="成果类别">'[8]#REF!'!#REF!</definedName>
    <definedName name="成果水平">'[8]#REF!'!#REF!</definedName>
    <definedName name="出国目的">'[8]#REF!'!#REF!</definedName>
    <definedName name="出国身份">'[8]#REF!'!#REF!</definedName>
    <definedName name="出国性质">'[8]#REF!'!#REF!</definedName>
    <definedName name="处分类别">'[8]#REF!'!#REF!</definedName>
    <definedName name="处分类型">'[8]#REF!'!#REF!</definedName>
    <definedName name="处分名称">'[8]#REF!'!#REF!</definedName>
    <definedName name="处分情况">'[8]#REF!'!#REF!</definedName>
    <definedName name="从到">'[8]#REF!'!#REF!</definedName>
    <definedName name="从学单位类别">'[8]#REF!'!#REF!</definedName>
    <definedName name="存储方式">'[8]#REF!'!#REF!</definedName>
    <definedName name="担任董监事职务">'[8]#REF!'!#REF!</definedName>
    <definedName name="单位行业标识">'[8]#REF!'!#REF!</definedName>
    <definedName name="档案类别">'[8]#REF!'!#REF!</definedName>
    <definedName name="党委负责人标识">'[8]#REF!'!#REF!</definedName>
    <definedName name="地址类型">'[8]#REF!'!#REF!</definedName>
    <definedName name="董事监事标识">'[8]#REF!'!#REF!</definedName>
    <definedName name="发表和出版范围">'[8]#REF!'!#REF!</definedName>
    <definedName name="复转军人标识">'[8]#REF!'!#REF!</definedName>
    <definedName name="岗位分类">'[8]#REF!'!#REF!</definedName>
    <definedName name="岗位情况">'[8]#REF!'!#REF!</definedName>
    <definedName name="岗位所属专业工种">'[8]#REF!'!#REF!</definedName>
    <definedName name="岗位状态">'[8]#REF!'!#REF!</definedName>
    <definedName name="个案解决情况">'[8]#REF!'!#REF!</definedName>
    <definedName name="个人身份">'[8]#REF!'!#REF!</definedName>
    <definedName name="个人收入来源">'[8]#REF!'!#REF!</definedName>
    <definedName name="工时性质">'[8]#REF!'!#REF!</definedName>
    <definedName name="工种名称">'[8]#REF!'!#REF!</definedName>
    <definedName name="工资范围">'[8]#REF!'!#REF!</definedName>
    <definedName name="工资结算方式">'[8]#REF!'!#REF!</definedName>
    <definedName name="工作合同">'[8]#REF!'!#REF!</definedName>
    <definedName name="固定值002">'[8]#REF!'!#REF!</definedName>
    <definedName name="固定值003">'[8]#REF!'!#REF!</definedName>
    <definedName name="固定值20100701">'[8]#REF!'!#REF!</definedName>
    <definedName name="固定值99991231">'[8]#REF!'!#REF!</definedName>
    <definedName name="固定值A">'[8]#REF!'!#REF!</definedName>
    <definedName name="固定值O">'[8]#REF!'!#REF!</definedName>
    <definedName name="固定值S">'[8]#REF!'!#REF!</definedName>
    <definedName name="关系">'[8]#REF!'!#REF!</definedName>
    <definedName name="国家">'[8]#REF!'!#REF!</definedName>
    <definedName name="国民经济行业分组">'[8]#REF!'!#REF!</definedName>
    <definedName name="国网部门分类">'[8]#REF!'!#REF!</definedName>
    <definedName name="国网省网标识">'[8]#REF!'!#REF!</definedName>
    <definedName name="国资委监管企业">'[8]#REF!'!#REF!</definedName>
    <definedName name="行政级别">'[8]#REF!'!#REF!</definedName>
    <definedName name="行政区划">'[8]#REF!'!#REF!</definedName>
    <definedName name="合同变动类型">'[8]#REF!'!#REF!</definedName>
    <definedName name="合同类型">'[8]#REF!'!#REF!</definedName>
    <definedName name="合同密级">'[8]#REF!'!#REF!</definedName>
    <definedName name="合同描述">'[8]#REF!'!#REF!</definedName>
    <definedName name="合同期限类型">'[8]#REF!'!#REF!</definedName>
    <definedName name="合同状态">'[8]#REF!'!#REF!</definedName>
    <definedName name="核实情况">'[8]#REF!'!#REF!</definedName>
    <definedName name="后备层次">'[8]#REF!'!#REF!</definedName>
    <definedName name="后备专业意向">'[8]#REF!'!#REF!</definedName>
    <definedName name="户口性质">'[8]#REF!'!#REF!</definedName>
    <definedName name="护理等级">'[8]#REF!'!#REF!</definedName>
    <definedName name="获得方式">'[8]#REF!'!#REF!</definedName>
    <definedName name="获奖级别">'[8]#REF!'!#REF!</definedName>
    <definedName name="计算机水平级别">'[8]#REF!'!#REF!</definedName>
    <definedName name="计算机水平级别代码">'[8]#REF!'!#REF!</definedName>
    <definedName name="计算机证书类型">'[8]#REF!'!#REF!</definedName>
    <definedName name="家庭经济情况">'[8]#REF!'!#REF!</definedName>
    <definedName name="家庭住址省份">'[8]#REF!'!#REF!</definedName>
    <definedName name="健康与伤残情况">'[8]#REF!'!#REF!</definedName>
    <definedName name="鉴定等级">'[8]#REF!'!#REF!</definedName>
    <definedName name="奖励情况">'[8]#REF!'!#REF!</definedName>
    <definedName name="角色">'[8]#REF!'!#REF!</definedName>
    <definedName name="教育类型">'[8]#REF!'!#REF!</definedName>
    <definedName name="教育培训性质">'[8]#REF!'!#REF!</definedName>
    <definedName name="经济成分">'[8]#REF!'!#REF!</definedName>
    <definedName name="军衔文职级">'[8]#REF!'!#REF!</definedName>
    <definedName name="刊物级别">'[8]#REF!'!#REF!</definedName>
    <definedName name="考察结果">'[8]#REF!'!#REF!</definedName>
    <definedName name="考察类别">'[8]#REF!'!#REF!</definedName>
    <definedName name="考核类别">'[8]#REF!'!#REF!</definedName>
    <definedName name="考核类型">'[8]#REF!'!#REF!</definedName>
    <definedName name="劳动计划来源">'[8]#REF!'!#REF!</definedName>
    <definedName name="离退干部现享受待遇类别">'[8]#REF!'!#REF!</definedName>
    <definedName name="离退后管理类别">'[8]#REF!'!#REF!</definedName>
    <definedName name="离退类别">'[8]#REF!'!#REF!</definedName>
    <definedName name="隶属关系">'[8]#REF!'!#REF!</definedName>
    <definedName name="论文专著类别">'[8]#REF!'!#REF!</definedName>
    <definedName name="论著出版机构隶属层次">'[8]#REF!'!#REF!</definedName>
    <definedName name="论著类别">'[8]#REF!'!#REF!</definedName>
    <definedName name="论著学科领域">'[8]#REF!'!#REF!</definedName>
    <definedName name="论著载体类型">'[8]#REF!'!#REF!</definedName>
    <definedName name="免职方式">'[8]#REF!'!#REF!</definedName>
    <definedName name="描述子类型">'[8]#REF!'!#REF!</definedName>
    <definedName name="民族">'[8]#REF!'!#REF!</definedName>
    <definedName name="民族分组">'[8]#REF!'!#REF!</definedName>
    <definedName name="纳税人类别">'[8]#REF!'!#REF!</definedName>
    <definedName name="内设机构分类">'[8]#REF!'!#REF!</definedName>
    <definedName name="年初短期投资">#N/A</definedName>
    <definedName name="年初货币资金">#N/A</definedName>
    <definedName name="年初应收票据">#N/A</definedName>
    <definedName name="培训方式">'[8]#REF!'!#REF!</definedName>
    <definedName name="培训结果">'[8]#REF!'!#REF!</definedName>
    <definedName name="培训类别">'[8]#REF!'!#REF!</definedName>
    <definedName name="培训类型">'[8]#REF!'!#REF!</definedName>
    <definedName name="培训形式">'[8]#REF!'!#REF!</definedName>
    <definedName name="培养形式">'[8]#REF!'!#REF!</definedName>
    <definedName name="批准单位级别">'[8]#REF!'!#REF!</definedName>
    <definedName name="聘任情况">'[8]#REF!'!#REF!</definedName>
    <definedName name="企业登记注册类型">'[8]#REF!'!#REF!</definedName>
    <definedName name="企业规模">'[8]#REF!'!#REF!</definedName>
    <definedName name="企业经营状况">'[8]#REF!'!#REF!</definedName>
    <definedName name="企业类型">'[8]#REF!'!#REF!</definedName>
    <definedName name="企业隶属部门">'[8]#REF!'!#REF!</definedName>
    <definedName name="企业拖欠三险费情况">'[8]#REF!'!#REF!</definedName>
    <definedName name="企业性质">'[8]#REF!'!#REF!</definedName>
    <definedName name="取得途径">'[8]#REF!'!#REF!</definedName>
    <definedName name="取得资格途径">'[8]#REF!'!#REF!</definedName>
    <definedName name="全民支援标识">'[8]#REF!'!#REF!</definedName>
    <definedName name="人事子范围人事范围">'[8]#REF!'!#REF!</definedName>
    <definedName name="人事子范围人事范围匹配">'[8]#REF!'!#REF!</definedName>
    <definedName name="人员编号">[13]代码表1!#REF!</definedName>
    <definedName name="人员编码">'[8]#REF!'!#REF!</definedName>
    <definedName name="人员现状">'[8]#REF!'!#REF!</definedName>
    <definedName name="人员与该人关系代码">'[8]#REF!'!#REF!</definedName>
    <definedName name="任职方式">'[8]#REF!'!#REF!</definedName>
    <definedName name="日期类型">'[8]#REF!'!#REF!</definedName>
    <definedName name="色盲色弱">'[8]#REF!'!#REF!</definedName>
    <definedName name="伤残护理等级">'[8]#REF!'!#REF!</definedName>
    <definedName name="伤残鉴定等级">'[8]#REF!'!#REF!</definedName>
    <definedName name="伤残类型">'[8]#REF!'!#REF!</definedName>
    <definedName name="身份证号">[13]代码表1!#REF!</definedName>
    <definedName name="省份">'[8]#REF!'!#REF!</definedName>
    <definedName name="时间类型">'[8]#REF!'!#REF!</definedName>
    <definedName name="事项类别">'[8]#REF!'!#REF!</definedName>
    <definedName name="是否X">'[8]#REF!'!#REF!</definedName>
    <definedName name="授予单位级别">'[8]#REF!'!#REF!</definedName>
    <definedName name="熟练程度">'[8]#REF!'!#REF!</definedName>
    <definedName name="水平等级">'[8]#REF!'!#REF!</definedName>
    <definedName name="水平级别">'[8]#REF!'!#REF!</definedName>
    <definedName name="所属板块">'[8]#REF!'!#REF!</definedName>
    <definedName name="所属大类">'[8]#REF!'!#REF!</definedName>
    <definedName name="所属小类">'[8]#REF!'!#REF!</definedName>
    <definedName name="所属序列">'[8]#REF!'!#REF!</definedName>
    <definedName name="所学专业">'[8]#REF!'!#REF!</definedName>
    <definedName name="所在组织编码">'[8]#REF!'!#REF!</definedName>
    <definedName name="所在组织机构">[13]代码表1!#REF!</definedName>
    <definedName name="特殊工种">'[8]#REF!'!#REF!</definedName>
    <definedName name="提前退休原因">'[8]#REF!'!#REF!</definedName>
    <definedName name="通讯类型">'[8]#REF!'!#REF!</definedName>
    <definedName name="退役前军衔文职级">'[8]#REF!'!#REF!</definedName>
    <definedName name="退役前职务技术等级">'[8]#REF!'!#REF!</definedName>
    <definedName name="外语水平级别">'[8]#REF!'!#REF!</definedName>
    <definedName name="未参加考核原因">'[8]#REF!'!#REF!</definedName>
    <definedName name="下达单位级别">'[8]#REF!'!#REF!</definedName>
    <definedName name="下岗失业原因">'[8]#REF!'!#REF!</definedName>
    <definedName name="项目分类">'[8]#REF!'!#REF!</definedName>
    <definedName name="项目类别">'[8]#REF!'!#REF!</definedName>
    <definedName name="项目密级">'[8]#REF!'!#REF!</definedName>
    <definedName name="小类">[14]小类!$D:$D</definedName>
    <definedName name="学历">'[8]#REF!'!#REF!</definedName>
    <definedName name="学位">'[8]#REF!'!#REF!</definedName>
    <definedName name="学习方式">'[8]#REF!'!#REF!</definedName>
    <definedName name="学习形式">'[8]#REF!'!#REF!</definedName>
    <definedName name="血型">'[8]#REF!'!#REF!</definedName>
    <definedName name="与主管单位关系">'[8]#REF!'!#REF!</definedName>
    <definedName name="与主管单位资产纽带关系">'[8]#REF!'!#REF!</definedName>
    <definedName name="语种">'[8]#REF!'!#REF!</definedName>
    <definedName name="语种名称">'[8]#REF!'!#REF!</definedName>
    <definedName name="员工子组代码">'[8]#REF!'!#REF!</definedName>
    <definedName name="员工组代码">'[8]#REF!'!#REF!</definedName>
    <definedName name="原大单位">'[8]#REF!'!#REF!</definedName>
    <definedName name="院校代码">'[8]#REF!'!#REF!</definedName>
    <definedName name="再就业情况">'[8]#REF!'!#REF!</definedName>
    <definedName name="在项目中担任角色">'[8]#REF!'!#REF!</definedName>
    <definedName name="证件类别">'[8]#REF!'!#REF!</definedName>
    <definedName name="证书">'[8]#REF!'!#REF!</definedName>
    <definedName name="证书代码">'[8]#REF!'!#REF!</definedName>
    <definedName name="执业资格名称">'[8]#REF!'!#REF!</definedName>
    <definedName name="职级系列体系">'[8]#REF!'!#REF!</definedName>
    <definedName name="职位">'[8]#REF!'!#REF!</definedName>
    <definedName name="职位编号">[13]代码表1!#REF!</definedName>
    <definedName name="职位编码">'[8]#REF!'!#REF!</definedName>
    <definedName name="职务变动类别">'[8]#REF!'!#REF!</definedName>
    <definedName name="职务变动性质">'[8]#REF!'!#REF!</definedName>
    <definedName name="职务级别">'[8]#REF!'!#REF!</definedName>
    <definedName name="职务技术等级">'[8]#REF!'!#REF!</definedName>
    <definedName name="职务配置方式">'[8]#REF!'!#REF!</definedName>
    <definedName name="职务属性">'[8]#REF!'!#REF!</definedName>
    <definedName name="职务体系">'[8]#REF!'!#REF!</definedName>
    <definedName name="职业">'[8]#REF!'!#REF!</definedName>
    <definedName name="职业资格等级">'[8]#REF!'!#REF!</definedName>
    <definedName name="主办单位性质">'[8]#REF!'!#REF!</definedName>
    <definedName name="主业属性">'[8]#REF!'!#REF!</definedName>
    <definedName name="主营业务">'[8]#REF!'!#REF!</definedName>
    <definedName name="专家级别">'[8]#REF!'!#REF!</definedName>
    <definedName name="专家类别">'[8]#REF!'!#REF!</definedName>
    <definedName name="专家人才类型">'[8]#REF!'!#REF!</definedName>
    <definedName name="专利批准国别">'[8]#REF!'!#REF!</definedName>
    <definedName name="专业代码">'[8]#REF!'!#REF!</definedName>
    <definedName name="专业技术资格等级">'[8]#REF!'!#REF!</definedName>
    <definedName name="专业技术资格名称">'[8]#REF!'!#REF!</definedName>
    <definedName name="专业技术资格系列">'[8]#REF!'!#REF!</definedName>
    <definedName name="专业技术资格序列">'[8]#REF!'!#REF!</definedName>
    <definedName name="资格或证件类型">'[8]#REF!'!#REF!</definedName>
    <definedName name="资金来源">'[8]#REF!'!#REF!</definedName>
    <definedName name="宗教">'[8]#REF!'!#REF!</definedName>
    <definedName name="组织编号">[13]代码表1!#REF!</definedName>
    <definedName name="组织编码">'[8]#REF!'!#REF!</definedName>
    <definedName name="组织机构类别">'[8]#REF!'!#REF!</definedName>
    <definedName name="전">'[8]#REF!'!#REF!</definedName>
    <definedName name="주택사업본부">'[8]#REF!'!#REF!</definedName>
    <definedName name="철구사업본부">'[8]#REF!'!#REF!</definedName>
    <definedName name="a">#REF!</definedName>
    <definedName name="aaaa">#REF!</definedName>
    <definedName name="aaaaaaa">#REF!</definedName>
    <definedName name="asdfafsadfsfd">#REF!</definedName>
    <definedName name="asdffsdafsdfasdf">'[15]SW-TEO'!#REF!</definedName>
    <definedName name="assfesdfdfsdsdff">'[4]Financ. Overview'!#REF!</definedName>
    <definedName name="b">#REF!</definedName>
    <definedName name="bbbb">#REF!</definedName>
    <definedName name="Bust">#REF!</definedName>
    <definedName name="Continue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Database">#REF!</definedName>
    <definedName name="Datenbank_MI">#REF!</definedName>
    <definedName name="dd">'[15]SW-TEO'!#REF!</definedName>
    <definedName name="ddd">#REF!</definedName>
    <definedName name="ddddd">#REF!</definedName>
    <definedName name="dddddd">'[15]SW-TEO'!#REF!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'[15]SW-TEO'!#REF!</definedName>
    <definedName name="deeetgf">#REF!</definedName>
    <definedName name="dfdfdf">'[15]SW-TEO'!#REF!</definedName>
    <definedName name="dfdfdfdf">'[15]SW-TEO'!#REF!</definedName>
    <definedName name="dfdfff">'[15]SW-TEO'!#REF!</definedName>
    <definedName name="dffdde">[9]ZB!$A$4</definedName>
    <definedName name="dfssasaasffs">'[15]SW-TEO'!#REF!</definedName>
    <definedName name="dsffdssafdafsdfdas">[9]ZB!$I$32</definedName>
    <definedName name="dsfsdffsff">[9]ZB!$I$3</definedName>
    <definedName name="dssdsfsfdsadfsf">'[15]SW-TEO'!#REF!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'[15]SW-TEO'!#REF!</definedName>
    <definedName name="erererrtt">'[15]SW-TEO'!#REF!</definedName>
    <definedName name="ererewr">'[15]SW-TEO'!#REF!</definedName>
    <definedName name="eweeee">#REF!</definedName>
    <definedName name="ex">#REF!</definedName>
    <definedName name="fddsss">'[15]SW-TEO'!#REF!</definedName>
    <definedName name="fdfdfdf">'[15]SW-TEO'!#REF!</definedName>
    <definedName name="fdsdsddsff">'[15]SW-TEO'!#REF!</definedName>
    <definedName name="ff">'[15]SW-TEO'!#REF!</definedName>
    <definedName name="ffdfdf">#REF!</definedName>
    <definedName name="fff">'[15]SW-TEO'!#REF!</definedName>
    <definedName name="fffff">#REF!</definedName>
    <definedName name="ffffff" hidden="1">[3]eqpmad2!#REF!</definedName>
    <definedName name="fffffff">'[1]SW-TEO'!#REF!</definedName>
    <definedName name="fgg">'[15]SW-TEO'!#REF!</definedName>
    <definedName name="fsadsafsdfsfdsasa">'[15]SW-TEO'!#REF!</definedName>
    <definedName name="fsdfsfsfsdfsdaf">[9]清单汇总表!$B$4</definedName>
    <definedName name="hhhhh">'[8]#REF!'!#REF!</definedName>
    <definedName name="hjh">'[8]#REF!'!#REF!</definedName>
    <definedName name="hkjkj">'[8]#REF!'!#REF!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'[8]#REF!'!#REF!</definedName>
    <definedName name="llllllll">#REF!</definedName>
    <definedName name="m">#REF!</definedName>
    <definedName name="mmmmm">#REF!</definedName>
    <definedName name="Module.Prix_SMC">[16]!Module.Prix_SMC</definedName>
    <definedName name="nn">#REF!</definedName>
    <definedName name="nnnnnnn">'[8]#REF!'!#REF!</definedName>
    <definedName name="o">#REF!</definedName>
    <definedName name="oo">#REF!</definedName>
    <definedName name="p">#REF!</definedName>
    <definedName name="pp">#REF!</definedName>
    <definedName name="_xlnm.Print_Area" hidden="1">#N/A</definedName>
    <definedName name="Prix_SMC">[16]!Prix_SMC</definedName>
    <definedName name="q">#REF!</definedName>
    <definedName name="qq">#REF!</definedName>
    <definedName name="qqqqqqq">'[1]SW-TEO'!#REF!</definedName>
    <definedName name="rerrrr">'[15]SW-TEO'!#REF!</definedName>
    <definedName name="sadfsdafsafdsadfasf">'[15]SW-TEO'!#REF!</definedName>
    <definedName name="sadfsdfdfssdaasfds">'[15]SW-TEO'!#REF!</definedName>
    <definedName name="sdafdsfsfdsf">[9]清单汇总表!$B$7</definedName>
    <definedName name="sdafsdfafdsasdfasdf">[9]清单汇总表!$B$6</definedName>
    <definedName name="sdfds">'[15]SW-TEO'!#REF!</definedName>
    <definedName name="sdfdsfssfsdffsd">[9]清单汇总表!$B$5</definedName>
    <definedName name="sdfdsfwewe">[9]ZB!$A$3</definedName>
    <definedName name="sdffdsasfdasdfs">[9]ZB!$I$4</definedName>
    <definedName name="sdfsdfsdaff">[9]ZB!$I$5</definedName>
    <definedName name="sfssdfsdfsdfdfs">'[15]SW-TEO'!#REF!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'[15]SW-TEO'!#REF!</definedName>
    <definedName name="wrererer">'[15]SW-TEO'!#REF!</definedName>
    <definedName name="wrewrr">'[15]SW-TEO'!#REF!</definedName>
    <definedName name="wwwww">'[15]SW-TEO'!#REF!</definedName>
    <definedName name="wwwwww">'[15]SW-TEO'!#REF!</definedName>
    <definedName name="wwwwwwwwww">'[15]SW-TEO'!#REF!</definedName>
    <definedName name="x">[8]Open!#REF!</definedName>
    <definedName name="x1x">'[1]#REF!'!$I$27</definedName>
    <definedName name="xxx">#REF!</definedName>
    <definedName name="xxxxx">#REF!</definedName>
    <definedName name="zz">[1]Toolbox!$C$10</definedName>
    <definedName name="zzzzz">[9]清单汇总表!#REF!</definedName>
    <definedName name="阿">#REF!</definedName>
    <definedName name="啊">#REF!</definedName>
    <definedName name="啊啊">#REF!</definedName>
    <definedName name="棒棒">'[15]SW-TEO'!#REF!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'[15]SW-TEO'!#REF!</definedName>
    <definedName name="顶替寺">'[15]SW-TEO'!#REF!</definedName>
    <definedName name="砝码">'[15]SW-TEO'!#REF!</definedName>
    <definedName name="贩夫贩妇">'[15]SW-TEO'!#REF!</definedName>
    <definedName name="附件二">#REF!</definedName>
    <definedName name="环球一">'[15]SW-TEO'!#REF!</definedName>
    <definedName name="磊">'[1]SW-TEO'!#REF!</definedName>
    <definedName name="联轴节">#REF!</definedName>
    <definedName name="零星转集中">#REF!</definedName>
    <definedName name="滤芯过滤器">#REF!</definedName>
    <definedName name="没喜欢就">'[1]SW-TEO'!$G$43</definedName>
    <definedName name="模版">#REF!</definedName>
    <definedName name="目前">'[15]SW-TEO'!#REF!</definedName>
    <definedName name="三机">#REF!</definedName>
    <definedName name="三机中部槽">#REF!</definedName>
    <definedName name="上一">'[1]SW-TEO'!#REF!</definedName>
    <definedName name="升水">'[1]SW-TEO'!#REF!</definedName>
    <definedName name="寺">'[1]SW-TEO'!#REF!</definedName>
    <definedName name="土">'[15]SW-TEO'!#REF!</definedName>
    <definedName name="王">'[1]SW-TEO'!#REF!</definedName>
    <definedName name="王圭">'[1]SW-TEO'!#REF!</definedName>
    <definedName name="问问">#REF!</definedName>
    <definedName name="我的">'[15]SW-TEO'!#REF!</definedName>
    <definedName name="下雨上">'[1]SW-TEO'!#REF!</definedName>
    <definedName name="压顶地">'[15]SW-TEO'!#REF!</definedName>
    <definedName name="一步一步">'[1]SW-TEO'!#REF!</definedName>
    <definedName name="一下">'[15]SW-TEO'!#REF!</definedName>
    <definedName name="一掷千金">'[15]SW-TEO'!#REF!</definedName>
    <definedName name="震">'[15]SW-TEO'!#REF!</definedName>
    <definedName name="脂肪肝">'[1]SW-TEO'!#REF!</definedName>
    <definedName name="抓拍">'[15]SW-TEO'!#REF!</definedName>
  </definedNames>
  <calcPr calcId="144525" concurrentCalc="0"/>
</workbook>
</file>

<file path=xl/sharedStrings.xml><?xml version="1.0" encoding="utf-8"?>
<sst xmlns="http://schemas.openxmlformats.org/spreadsheetml/2006/main" count="1137" uniqueCount="103">
  <si>
    <t>神东煤炭集团2018年9月第10批国产公开招标采购方案</t>
  </si>
  <si>
    <t>包号</t>
  </si>
  <si>
    <t>物资名称</t>
  </si>
  <si>
    <t>种类</t>
  </si>
  <si>
    <t>采购渠道</t>
  </si>
  <si>
    <t>采购方式</t>
  </si>
  <si>
    <t>质量标准</t>
  </si>
  <si>
    <t>投标要求</t>
  </si>
  <si>
    <t>评标方式</t>
  </si>
  <si>
    <t>采购方案编号</t>
  </si>
  <si>
    <t>采购方案包号</t>
  </si>
  <si>
    <t>计划接收日期</t>
  </si>
  <si>
    <t>交货期</t>
  </si>
  <si>
    <t>业务员</t>
  </si>
  <si>
    <t>备注</t>
  </si>
  <si>
    <t>电脑及打印机</t>
  </si>
  <si>
    <t>委托工程公司</t>
  </si>
  <si>
    <t>公开招标</t>
  </si>
  <si>
    <t>附技术标书</t>
  </si>
  <si>
    <t>1.投标人必须是生产厂商或授权代理商（经销商）。</t>
  </si>
  <si>
    <t>最低评标价法</t>
  </si>
  <si>
    <t>自中标通知书下发之日60天内到货</t>
  </si>
  <si>
    <t>宋杰铭</t>
  </si>
  <si>
    <t>序号</t>
  </si>
  <si>
    <t>物资分类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</si>
  <si>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</si>
  <si>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</si>
  <si>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</si>
  <si>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</si>
  <si>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</si>
  <si>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</si>
  <si>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</si>
  <si>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</si>
  <si>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</si>
  <si>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</si>
  <si>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</si>
  <si>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资金来源</t>
  </si>
  <si>
    <t>申请部门</t>
  </si>
  <si>
    <t xml:space="preserve">电脑及打印机 </t>
  </si>
  <si>
    <t>复印机\DP-4508A\东芝(1002931352（环保处上传7.26）复印机)</t>
  </si>
  <si>
    <t>TD210120180800157</t>
  </si>
  <si>
    <t>台</t>
  </si>
  <si>
    <t>后勤物资采购组</t>
  </si>
  <si>
    <t>神华专项采购申请</t>
  </si>
  <si>
    <t>神东煤炭分公司布尔台煤矿掘锚二队郑志超8207548</t>
  </si>
  <si>
    <t>触控一体机\S70EB\希沃（1002931346触控一体机)</t>
  </si>
  <si>
    <t>TD210120180800152</t>
  </si>
  <si>
    <t>神华生产物资采购申请</t>
  </si>
  <si>
    <t>神东煤炭分公司哈拉沟煤矿生产办常廷豪0912-82298301509178393</t>
  </si>
  <si>
    <t>复印机\E-STUDIO 456\东芝（1002924122复印机）</t>
  </si>
  <si>
    <t>TD210120180700069</t>
  </si>
  <si>
    <t>神东煤炭分公司寸草塔二矿掘锚一队李文琪18747751790/8217612</t>
  </si>
  <si>
    <t>打印机\M425dn\惠普（1002924122一体机）</t>
  </si>
  <si>
    <t>TD210120180700068</t>
  </si>
  <si>
    <t>神东煤炭分公司矿业服务公司供应部常莎8270034</t>
  </si>
  <si>
    <t>输出设备(国产)-通用（三合一一体打印机）</t>
  </si>
  <si>
    <t>TD210120180900148</t>
  </si>
  <si>
    <t>神东煤炭分公司石圪台煤矿机电科薛永强13991796197</t>
  </si>
  <si>
    <t>输出设备(国产)-通用（A3打印机）</t>
  </si>
  <si>
    <t>TD210120180900151</t>
  </si>
  <si>
    <t>计算机-通用（笔记本电脑）</t>
  </si>
  <si>
    <t>TD210120180900152</t>
  </si>
  <si>
    <t>计算机-通用（台式计算机）</t>
  </si>
  <si>
    <t>TD210120180900150</t>
  </si>
  <si>
    <t>输出设备(国产)-通用（A4打印机）</t>
  </si>
  <si>
    <t>TD210120180900156</t>
  </si>
  <si>
    <t>神东煤炭分公司补连塔煤矿机电办刘杰15947373662</t>
  </si>
  <si>
    <t>计算机-通用（图形工作站）</t>
  </si>
  <si>
    <t>TD210120180900153</t>
  </si>
  <si>
    <t>神东煤炭分公司人力资源共享服务中心综合办韩李萍0912-8283079</t>
  </si>
  <si>
    <t>输出设备(国产)-通用（四合一一体打印机）</t>
  </si>
  <si>
    <t>TD210120180900157</t>
  </si>
  <si>
    <t>计算机-通用（超级笔记本）</t>
  </si>
  <si>
    <t>TD210120180900158</t>
  </si>
  <si>
    <t>输出设备(国产)-通用（彩色打印机）</t>
  </si>
  <si>
    <t>TD210120180900154</t>
  </si>
  <si>
    <t>神东煤炭集团规划发展部王彦斌18691257128</t>
  </si>
  <si>
    <t>神东煤炭分公司质量监督站党政办李艳妮18691998571</t>
  </si>
  <si>
    <t>神东煤炭分公司生产服务中心协调部满娜18647701652</t>
  </si>
  <si>
    <t>神东煤炭分公司物资供应中心仓储管理部赵飞8226411</t>
  </si>
  <si>
    <t>神东煤炭分公司柳塔煤矿机电办田江龙0477-8217900</t>
  </si>
  <si>
    <t>神东煤炭分公司矿业服务公司供应部张琼8273496</t>
  </si>
  <si>
    <t>神东煤炭分公司上湾煤矿机电信息中心刘刚18047378897</t>
  </si>
  <si>
    <t>神东煤炭分公司锦界煤矿管理处机电办于在川18049300465</t>
  </si>
  <si>
    <t>输出设备(国产)-通用（显示器）</t>
  </si>
  <si>
    <t>TD210120180900149</t>
  </si>
  <si>
    <t>计算机-通用（移动图形工作站）</t>
  </si>
  <si>
    <t>TD210120180900155</t>
  </si>
  <si>
    <t>神东煤炭分公司榆家梁煤矿机电办周克荣15540337737</t>
  </si>
  <si>
    <t>神东煤炭分公司供电中心机关生产技术办何立果13098245243</t>
  </si>
  <si>
    <t>神东煤炭分公司新闻中心党政办范小芳8283332</t>
  </si>
  <si>
    <t>神东煤炭分公司乌兰木伦煤矿机电信息中心刘世平821981013947793737</t>
  </si>
  <si>
    <t>神东煤炭集团设计公司党政办李娟0477-8283216</t>
  </si>
  <si>
    <t>神东煤炭分公司设备维修中心中心机关技术部王亚8202119</t>
  </si>
  <si>
    <t>神东煤炭集团煤炭经销中心综合管理部刘云霞15029826800</t>
  </si>
  <si>
    <t>神东煤炭分公司车辆管理中心经营部苏羽04778282649</t>
  </si>
  <si>
    <t>神东煤炭分公司布尔台煤矿机电办张拴民984015849794553</t>
  </si>
  <si>
    <t>神东煤炭集团洗选中心机电技术部赵会兰8281958</t>
  </si>
  <si>
    <t>神东煤炭分公司信息管理中心技术办马志刚09128220123</t>
  </si>
  <si>
    <t>神东煤炭分公司核算中心经营办邓丽青0912-8279561</t>
  </si>
  <si>
    <t>神东煤炭分公司环保处党政办郝春0912-8283014</t>
  </si>
  <si>
    <t>神东煤炭分公司保德煤矿机电信息中心白亚军18735066202</t>
  </si>
  <si>
    <t>神东煤炭分公司哈拉沟煤矿党政办刘杰13038980535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</si>
</sst>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;[Red]0"/>
    <numFmt numFmtId="177" formatCode="000000"/>
  </numFmts>
  <fonts count="31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4"/>
      <color theme="1"/>
      <name val="方正小标宋简体"/>
      <charset val="134"/>
    </font>
    <font>
      <b/>
      <sz val="10"/>
      <color theme="1"/>
      <name val="方正小标宋简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7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1" fillId="0" borderId="0"/>
    <xf numFmtId="0" fontId="19" fillId="3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0" borderId="0"/>
    <xf numFmtId="0" fontId="19" fillId="24" borderId="0" applyNumberFormat="0" applyBorder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17" fillId="8" borderId="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0" borderId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0" borderId="0"/>
    <xf numFmtId="0" fontId="19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17" borderId="6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0" borderId="0"/>
    <xf numFmtId="0" fontId="1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36" borderId="0">
      <alignment vertical="top"/>
      <protection locked="0"/>
    </xf>
    <xf numFmtId="0" fontId="15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15" fillId="0" borderId="0" applyProtection="0"/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75" applyFont="1" applyFill="1" applyAlignment="1">
      <alignment horizontal="left" vertical="center"/>
    </xf>
    <xf numFmtId="0" fontId="0" fillId="0" borderId="0" xfId="0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64" applyNumberFormat="1" applyFont="1" applyFill="1" applyBorder="1" applyAlignment="1">
      <alignment horizontal="left" vertical="center" wrapText="1"/>
    </xf>
    <xf numFmtId="0" fontId="1" fillId="0" borderId="1" xfId="64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77" fontId="6" fillId="0" borderId="1" xfId="26" applyNumberFormat="1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</cellXfs>
  <cellStyles count="7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常规 5 2 14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常规_整理后的5次目录（5.25） 2" xfId="23"/>
    <cellStyle name="60% - 强调文字颜色 1" xfId="24" builtinId="32"/>
    <cellStyle name="标题 3" xfId="25" builtinId="18"/>
    <cellStyle name="常规_整理后的5次目录（5.25）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常规 4 47 3" xfId="37"/>
    <cellStyle name="常规 12 40 10 2" xfId="3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常规 36 2 2" xfId="47"/>
    <cellStyle name="常规 2 2 5" xfId="48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常规 16_汇报材料7次集中及部分加急项目-9.2 2 2" xfId="53"/>
    <cellStyle name="60% - 强调文字颜色 5" xfId="54" builtinId="48"/>
    <cellStyle name="常规 10 2 2 2 13" xfId="55"/>
    <cellStyle name="强调文字颜色 6" xfId="56" builtinId="49"/>
    <cellStyle name="40% - 强调文字颜色 6" xfId="57" builtinId="51"/>
    <cellStyle name="60% - 强调文字颜色 6" xfId="58" builtinId="52"/>
    <cellStyle name="常规 10 2 3 10" xfId="59"/>
    <cellStyle name="常规_12.14最终供应链三批汇报材料- 供应链部分" xfId="60"/>
    <cellStyle name="注释 12 6 2" xfId="61"/>
    <cellStyle name="20% - 强调文字颜色 6 35 2" xfId="62"/>
    <cellStyle name="20% - 强调文字颜色 6 40 2" xfId="63"/>
    <cellStyle name="常规_目录 2 4 2 2" xfId="64"/>
    <cellStyle name="20% - 强调文字颜色 3 12 4 2" xfId="65"/>
    <cellStyle name="常规 10 7" xfId="66"/>
    <cellStyle name="常规 2" xfId="67"/>
    <cellStyle name="常规 2 177" xfId="68"/>
    <cellStyle name="40% - 强调文字颜色 2 6 5 2" xfId="69"/>
    <cellStyle name="常规_目录 2 2 2" xfId="70"/>
    <cellStyle name="常规 3 3 2" xfId="71"/>
    <cellStyle name="_x0004_ 2" xfId="72"/>
    <cellStyle name="常规 10 7 2" xfId="73"/>
    <cellStyle name="常规 10 5 2_27 2 2" xfId="74"/>
    <cellStyle name="常规 89" xfId="75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129540</xdr:colOff>
          <xdr:row>2</xdr:row>
          <xdr:rowOff>38100</xdr:rowOff>
        </xdr:from>
        <xdr:to>
          <xdr:col>5</xdr:col>
          <xdr:colOff>757555</xdr:colOff>
          <xdr:row>2</xdr:row>
          <xdr:rowOff>608330</xdr:rowOff>
        </xdr:to>
        <xdr:sp>
          <xdr:nvSpPr>
            <xdr:cNvPr id="36873" name="Object 9" hidden="1">
              <a:extLst>
                <a:ext uri="{63B3BB69-23CF-44E3-9099-C40C66FF867C}">
                  <a14:compatExt spid="_x0000_s36873"/>
                </a:ext>
              </a:extLst>
            </xdr:cNvPr>
            <xdr:cNvSpPr/>
          </xdr:nvSpPr>
          <xdr:spPr>
            <a:xfrm>
              <a:off x="3825240" y="1028700"/>
              <a:ext cx="628015" cy="57023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workbookViewId="0">
      <selection activeCell="G5" sqref="G5"/>
    </sheetView>
  </sheetViews>
  <sheetFormatPr defaultColWidth="8.725" defaultRowHeight="13.5" outlineLevelRow="2"/>
  <cols>
    <col min="1" max="1" width="5.25" customWidth="1"/>
    <col min="2" max="2" width="13" customWidth="1"/>
    <col min="3" max="3" width="6.25" customWidth="1"/>
    <col min="4" max="4" width="14.25" customWidth="1"/>
    <col min="5" max="5" width="9.75" customWidth="1"/>
    <col min="6" max="6" width="11" customWidth="1"/>
    <col min="7" max="7" width="35" customWidth="1"/>
    <col min="9" max="9" width="12.875" customWidth="1"/>
    <col min="10" max="10" width="12.75" customWidth="1"/>
    <col min="11" max="12" width="8.725" customWidth="1"/>
  </cols>
  <sheetData>
    <row r="1" s="11" customFormat="1" ht="39" customHeight="1" spans="1:14">
      <c r="A1" s="14" t="s">
        <v>0</v>
      </c>
      <c r="B1" s="15"/>
      <c r="C1" s="16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="12" customFormat="1" ht="39" customHeight="1" spans="1:14">
      <c r="A2" s="17" t="s">
        <v>1</v>
      </c>
      <c r="B2" s="18" t="s">
        <v>2</v>
      </c>
      <c r="C2" s="18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23" t="s">
        <v>9</v>
      </c>
      <c r="J2" s="23" t="s">
        <v>10</v>
      </c>
      <c r="K2" s="17" t="s">
        <v>11</v>
      </c>
      <c r="L2" s="17" t="s">
        <v>12</v>
      </c>
      <c r="M2" s="23" t="s">
        <v>13</v>
      </c>
      <c r="N2" s="17" t="s">
        <v>14</v>
      </c>
    </row>
    <row r="3" s="13" customFormat="1" ht="49" customHeight="1" spans="1:14">
      <c r="A3" s="19">
        <v>7</v>
      </c>
      <c r="B3" s="19" t="s">
        <v>15</v>
      </c>
      <c r="C3" s="20">
        <v>137</v>
      </c>
      <c r="D3" s="19" t="s">
        <v>16</v>
      </c>
      <c r="E3" s="19" t="s">
        <v>17</v>
      </c>
      <c r="F3" s="20" t="s">
        <v>18</v>
      </c>
      <c r="G3" s="21" t="s">
        <v>19</v>
      </c>
      <c r="H3" s="22" t="s">
        <v>20</v>
      </c>
      <c r="I3" s="24">
        <v>21012018090047</v>
      </c>
      <c r="J3" s="24">
        <v>2101201809447</v>
      </c>
      <c r="K3" s="20">
        <v>20180921</v>
      </c>
      <c r="L3" s="19" t="s">
        <v>21</v>
      </c>
      <c r="M3" s="19" t="s">
        <v>22</v>
      </c>
      <c r="N3" s="25"/>
    </row>
  </sheetData>
  <mergeCells count="1">
    <mergeCell ref="A1:N1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36873" progId="Package" r:id="rId3" dvAspect="DVASPECT_ICON">
          <objectPr defaultSize="0" r:id="rId4">
            <anchor moveWithCells="1" sizeWithCells="1">
              <from>
                <xdr:col>5</xdr:col>
                <xdr:colOff>129540</xdr:colOff>
                <xdr:row>2</xdr:row>
                <xdr:rowOff>38100</xdr:rowOff>
              </from>
              <to>
                <xdr:col>5</xdr:col>
                <xdr:colOff>757555</xdr:colOff>
                <xdr:row>2</xdr:row>
                <xdr:rowOff>608330</xdr:rowOff>
              </to>
            </anchor>
          </objectPr>
        </oleObject>
      </mc:Choice>
      <mc:Fallback>
        <oleObject shapeId="36873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9"/>
  <sheetViews>
    <sheetView tabSelected="1" topLeftCell="A136" workbookViewId="0">
      <selection activeCell="Q3" sqref="B3:Q3"/>
    </sheetView>
  </sheetViews>
  <sheetFormatPr defaultColWidth="8.725" defaultRowHeight="13.5"/>
  <cols>
    <col min="1" max="1" width="6.75" customWidth="1"/>
    <col min="2" max="2" width="11.75" customWidth="1"/>
    <col min="3" max="3" width="8.25" customWidth="1"/>
    <col min="4" max="4" width="33.875" customWidth="1"/>
    <col min="5" max="5" width="15.75" customWidth="1"/>
    <col min="6" max="7" width="5.875" customWidth="1"/>
    <col min="8" max="8" width="10.125"/>
    <col min="10" max="10" width="14"/>
    <col min="11" max="11" width="13.125"/>
    <col min="14" max="14" width="14.125" customWidth="1"/>
    <col min="15" max="15" width="10.125"/>
    <col min="17" max="17" width="12.75" customWidth="1"/>
  </cols>
  <sheetData>
    <row r="1" s="1" customFormat="1" ht="43" customHeight="1" spans="1:17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3" t="s">
        <v>30</v>
      </c>
      <c r="I1" s="2" t="s">
        <v>31</v>
      </c>
      <c r="J1" s="9" t="s">
        <v>9</v>
      </c>
      <c r="K1" s="9" t="s">
        <v>10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</row>
    <row r="2" s="1" customFormat="1" ht="24" customHeight="1" outlineLevel="1" spans="1:17">
      <c r="A2" s="4"/>
      <c r="B2" s="5" t="s">
        <v>38</v>
      </c>
      <c r="C2" s="6"/>
      <c r="D2" s="6"/>
      <c r="E2" s="6"/>
      <c r="F2" s="7"/>
      <c r="G2" s="7"/>
      <c r="H2" s="6"/>
      <c r="I2" s="6"/>
      <c r="J2" s="10"/>
      <c r="K2" s="10"/>
      <c r="L2" s="6"/>
      <c r="M2" s="6"/>
      <c r="N2" s="6"/>
      <c r="O2" s="6"/>
      <c r="P2" s="6"/>
      <c r="Q2" s="6"/>
    </row>
    <row r="3" s="1" customFormat="1" ht="24" customHeight="1" outlineLevel="2" spans="1:17">
      <c r="A3" s="4">
        <f>COUNTIF(B$2:B3,B3)</f>
        <v>1</v>
      </c>
      <c r="B3" s="8" t="s">
        <v>15</v>
      </c>
      <c r="C3" s="6">
        <v>11801841</v>
      </c>
      <c r="D3" s="6" t="s">
        <v>39</v>
      </c>
      <c r="E3" s="6" t="s">
        <v>40</v>
      </c>
      <c r="F3" s="7">
        <v>1</v>
      </c>
      <c r="G3" s="7" t="s">
        <v>41</v>
      </c>
      <c r="H3" s="6">
        <v>1002931352</v>
      </c>
      <c r="I3" s="6">
        <v>10</v>
      </c>
      <c r="J3" s="10">
        <v>21012018090046</v>
      </c>
      <c r="K3" s="10">
        <v>2101201809261</v>
      </c>
      <c r="L3" s="6" t="s">
        <v>42</v>
      </c>
      <c r="M3" s="6">
        <v>20180823</v>
      </c>
      <c r="N3" s="8" t="s">
        <v>21</v>
      </c>
      <c r="O3" s="6">
        <v>1003403954</v>
      </c>
      <c r="P3" s="6" t="s">
        <v>43</v>
      </c>
      <c r="Q3" s="8" t="s">
        <v>44</v>
      </c>
    </row>
    <row r="4" s="1" customFormat="1" ht="24" customHeight="1" outlineLevel="2" spans="1:17">
      <c r="A4" s="4">
        <f>COUNTIF(B$2:B4,B4)</f>
        <v>2</v>
      </c>
      <c r="B4" s="8" t="s">
        <v>15</v>
      </c>
      <c r="C4" s="6">
        <v>11584874</v>
      </c>
      <c r="D4" s="6" t="s">
        <v>45</v>
      </c>
      <c r="E4" s="6" t="s">
        <v>46</v>
      </c>
      <c r="F4" s="7">
        <v>10</v>
      </c>
      <c r="G4" s="7" t="s">
        <v>41</v>
      </c>
      <c r="H4" s="6">
        <v>1002931346</v>
      </c>
      <c r="I4" s="6">
        <v>20</v>
      </c>
      <c r="J4" s="10">
        <v>21012018090046</v>
      </c>
      <c r="K4" s="10">
        <v>2101201809261</v>
      </c>
      <c r="L4" s="6" t="s">
        <v>42</v>
      </c>
      <c r="M4" s="6">
        <v>20180823</v>
      </c>
      <c r="N4" s="8" t="s">
        <v>21</v>
      </c>
      <c r="O4" s="6">
        <v>1003404067</v>
      </c>
      <c r="P4" s="6" t="s">
        <v>47</v>
      </c>
      <c r="Q4" s="8" t="s">
        <v>48</v>
      </c>
    </row>
    <row r="5" s="1" customFormat="1" ht="24" customHeight="1" outlineLevel="2" spans="1:17">
      <c r="A5" s="4">
        <f>COUNTIF(B$2:B5,B5)</f>
        <v>3</v>
      </c>
      <c r="B5" s="8" t="s">
        <v>15</v>
      </c>
      <c r="C5" s="6">
        <v>10646691</v>
      </c>
      <c r="D5" s="6" t="s">
        <v>49</v>
      </c>
      <c r="E5" s="6" t="s">
        <v>50</v>
      </c>
      <c r="F5" s="7">
        <v>1</v>
      </c>
      <c r="G5" s="7" t="s">
        <v>41</v>
      </c>
      <c r="H5" s="6">
        <v>1002924122</v>
      </c>
      <c r="I5" s="6">
        <v>30</v>
      </c>
      <c r="J5" s="10">
        <v>21012018090046</v>
      </c>
      <c r="K5" s="10">
        <v>2101201809261</v>
      </c>
      <c r="L5" s="6" t="s">
        <v>42</v>
      </c>
      <c r="M5" s="6">
        <v>20180823</v>
      </c>
      <c r="N5" s="8" t="s">
        <v>21</v>
      </c>
      <c r="O5" s="6">
        <v>1003404096</v>
      </c>
      <c r="P5" s="6" t="s">
        <v>47</v>
      </c>
      <c r="Q5" s="8" t="s">
        <v>51</v>
      </c>
    </row>
    <row r="6" s="1" customFormat="1" ht="24" customHeight="1" outlineLevel="2" spans="1:17">
      <c r="A6" s="4">
        <f>COUNTIF(B$2:B6,B6)</f>
        <v>4</v>
      </c>
      <c r="B6" s="8" t="s">
        <v>15</v>
      </c>
      <c r="C6" s="6">
        <v>10653719</v>
      </c>
      <c r="D6" s="6" t="s">
        <v>52</v>
      </c>
      <c r="E6" s="6" t="s">
        <v>53</v>
      </c>
      <c r="F6" s="7">
        <v>8</v>
      </c>
      <c r="G6" s="7" t="s">
        <v>41</v>
      </c>
      <c r="H6" s="6">
        <v>1002924122</v>
      </c>
      <c r="I6" s="6">
        <v>20</v>
      </c>
      <c r="J6" s="10">
        <v>21012018090046</v>
      </c>
      <c r="K6" s="10">
        <v>2101201809261</v>
      </c>
      <c r="L6" s="6" t="s">
        <v>42</v>
      </c>
      <c r="M6" s="6">
        <v>20180823</v>
      </c>
      <c r="N6" s="8" t="s">
        <v>21</v>
      </c>
      <c r="O6" s="6">
        <v>1003404097</v>
      </c>
      <c r="P6" s="6" t="s">
        <v>47</v>
      </c>
      <c r="Q6" s="8" t="s">
        <v>54</v>
      </c>
    </row>
    <row r="7" s="1" customFormat="1" ht="24" customHeight="1" outlineLevel="2" spans="1:17">
      <c r="A7" s="4">
        <f>COUNTIF(B$2:B7,B7)</f>
        <v>5</v>
      </c>
      <c r="B7" s="8" t="s">
        <v>15</v>
      </c>
      <c r="C7" s="6">
        <v>20000455</v>
      </c>
      <c r="D7" s="6" t="s">
        <v>55</v>
      </c>
      <c r="E7" s="6" t="s">
        <v>56</v>
      </c>
      <c r="F7" s="7">
        <v>10</v>
      </c>
      <c r="G7" s="7" t="s">
        <v>41</v>
      </c>
      <c r="H7" s="6">
        <v>1002979435</v>
      </c>
      <c r="I7" s="6">
        <v>40</v>
      </c>
      <c r="J7" s="10">
        <v>21012018090047</v>
      </c>
      <c r="K7" s="10">
        <v>2101201809447</v>
      </c>
      <c r="L7" s="6" t="s">
        <v>42</v>
      </c>
      <c r="M7" s="6">
        <v>20180921</v>
      </c>
      <c r="N7" s="8" t="s">
        <v>21</v>
      </c>
      <c r="O7" s="6">
        <v>1003553912</v>
      </c>
      <c r="P7" s="6" t="s">
        <v>43</v>
      </c>
      <c r="Q7" s="8" t="s">
        <v>57</v>
      </c>
    </row>
    <row r="8" s="1" customFormat="1" ht="24" customHeight="1" outlineLevel="2" spans="1:17">
      <c r="A8" s="4">
        <f>COUNTIF(B$2:B8,B8)</f>
        <v>6</v>
      </c>
      <c r="B8" s="8" t="s">
        <v>15</v>
      </c>
      <c r="C8" s="6">
        <v>20000455</v>
      </c>
      <c r="D8" s="6" t="s">
        <v>58</v>
      </c>
      <c r="E8" s="6" t="s">
        <v>59</v>
      </c>
      <c r="F8" s="7">
        <v>20</v>
      </c>
      <c r="G8" s="7" t="s">
        <v>41</v>
      </c>
      <c r="H8" s="6">
        <v>1002979435</v>
      </c>
      <c r="I8" s="6">
        <v>30</v>
      </c>
      <c r="J8" s="10">
        <v>21012018090047</v>
      </c>
      <c r="K8" s="10">
        <v>2101201809447</v>
      </c>
      <c r="L8" s="6" t="s">
        <v>42</v>
      </c>
      <c r="M8" s="6">
        <v>20180921</v>
      </c>
      <c r="N8" s="8" t="s">
        <v>21</v>
      </c>
      <c r="O8" s="6">
        <v>1003553913</v>
      </c>
      <c r="P8" s="6" t="s">
        <v>43</v>
      </c>
      <c r="Q8" s="8" t="s">
        <v>57</v>
      </c>
    </row>
    <row r="9" s="1" customFormat="1" ht="24" customHeight="1" outlineLevel="2" spans="1:17">
      <c r="A9" s="4">
        <f>COUNTIF(B$2:B9,B9)</f>
        <v>7</v>
      </c>
      <c r="B9" s="8" t="s">
        <v>15</v>
      </c>
      <c r="C9" s="6">
        <v>20000152</v>
      </c>
      <c r="D9" s="6" t="s">
        <v>60</v>
      </c>
      <c r="E9" s="6" t="s">
        <v>61</v>
      </c>
      <c r="F9" s="7">
        <v>8</v>
      </c>
      <c r="G9" s="7" t="s">
        <v>41</v>
      </c>
      <c r="H9" s="6">
        <v>1002979435</v>
      </c>
      <c r="I9" s="6">
        <v>20</v>
      </c>
      <c r="J9" s="10">
        <v>21012018090047</v>
      </c>
      <c r="K9" s="10">
        <v>2101201809447</v>
      </c>
      <c r="L9" s="6" t="s">
        <v>42</v>
      </c>
      <c r="M9" s="6">
        <v>20180921</v>
      </c>
      <c r="N9" s="8" t="s">
        <v>21</v>
      </c>
      <c r="O9" s="6">
        <v>1003553914</v>
      </c>
      <c r="P9" s="6" t="s">
        <v>43</v>
      </c>
      <c r="Q9" s="8" t="s">
        <v>57</v>
      </c>
    </row>
    <row r="10" s="1" customFormat="1" ht="24" customHeight="1" outlineLevel="2" spans="1:17">
      <c r="A10" s="4">
        <f>COUNTIF(B$2:B10,B10)</f>
        <v>8</v>
      </c>
      <c r="B10" s="8" t="s">
        <v>15</v>
      </c>
      <c r="C10" s="6">
        <v>20000152</v>
      </c>
      <c r="D10" s="6" t="s">
        <v>62</v>
      </c>
      <c r="E10" s="6" t="s">
        <v>63</v>
      </c>
      <c r="F10" s="7">
        <v>26</v>
      </c>
      <c r="G10" s="7" t="s">
        <v>41</v>
      </c>
      <c r="H10" s="6">
        <v>1002979435</v>
      </c>
      <c r="I10" s="6">
        <v>10</v>
      </c>
      <c r="J10" s="10">
        <v>21012018090047</v>
      </c>
      <c r="K10" s="10">
        <v>2101201809447</v>
      </c>
      <c r="L10" s="6" t="s">
        <v>42</v>
      </c>
      <c r="M10" s="6">
        <v>20180921</v>
      </c>
      <c r="N10" s="8" t="s">
        <v>21</v>
      </c>
      <c r="O10" s="6">
        <v>1003553915</v>
      </c>
      <c r="P10" s="6" t="s">
        <v>43</v>
      </c>
      <c r="Q10" s="8" t="s">
        <v>57</v>
      </c>
    </row>
    <row r="11" s="1" customFormat="1" ht="24" customHeight="1" outlineLevel="2" spans="1:17">
      <c r="A11" s="4">
        <f>COUNTIF(B$2:B11,B11)</f>
        <v>9</v>
      </c>
      <c r="B11" s="8" t="s">
        <v>15</v>
      </c>
      <c r="C11" s="6">
        <v>20000455</v>
      </c>
      <c r="D11" s="6" t="s">
        <v>64</v>
      </c>
      <c r="E11" s="6" t="s">
        <v>65</v>
      </c>
      <c r="F11" s="7">
        <v>8</v>
      </c>
      <c r="G11" s="7" t="s">
        <v>41</v>
      </c>
      <c r="H11" s="6">
        <v>1002979432</v>
      </c>
      <c r="I11" s="6">
        <v>50</v>
      </c>
      <c r="J11" s="10">
        <v>21012018090047</v>
      </c>
      <c r="K11" s="10">
        <v>2101201809447</v>
      </c>
      <c r="L11" s="6" t="s">
        <v>42</v>
      </c>
      <c r="M11" s="6">
        <v>20180921</v>
      </c>
      <c r="N11" s="8" t="s">
        <v>21</v>
      </c>
      <c r="O11" s="6">
        <v>1003553916</v>
      </c>
      <c r="P11" s="6" t="s">
        <v>43</v>
      </c>
      <c r="Q11" s="8" t="s">
        <v>66</v>
      </c>
    </row>
    <row r="12" s="1" customFormat="1" ht="24" customHeight="1" outlineLevel="2" spans="1:17">
      <c r="A12" s="4">
        <f>COUNTIF(B$2:B12,B12)</f>
        <v>10</v>
      </c>
      <c r="B12" s="8" t="s">
        <v>15</v>
      </c>
      <c r="C12" s="6">
        <v>20000455</v>
      </c>
      <c r="D12" s="6" t="s">
        <v>58</v>
      </c>
      <c r="E12" s="6" t="s">
        <v>59</v>
      </c>
      <c r="F12" s="7">
        <v>2</v>
      </c>
      <c r="G12" s="7" t="s">
        <v>41</v>
      </c>
      <c r="H12" s="6">
        <v>1002979432</v>
      </c>
      <c r="I12" s="6">
        <v>40</v>
      </c>
      <c r="J12" s="10">
        <v>21012018090047</v>
      </c>
      <c r="K12" s="10">
        <v>2101201809447</v>
      </c>
      <c r="L12" s="6" t="s">
        <v>42</v>
      </c>
      <c r="M12" s="6">
        <v>20180921</v>
      </c>
      <c r="N12" s="8" t="s">
        <v>21</v>
      </c>
      <c r="O12" s="6">
        <v>1003553917</v>
      </c>
      <c r="P12" s="6" t="s">
        <v>43</v>
      </c>
      <c r="Q12" s="8" t="s">
        <v>66</v>
      </c>
    </row>
    <row r="13" s="1" customFormat="1" ht="24" customHeight="1" outlineLevel="2" spans="1:17">
      <c r="A13" s="4">
        <f>COUNTIF(B$2:B13,B13)</f>
        <v>11</v>
      </c>
      <c r="B13" s="8" t="s">
        <v>15</v>
      </c>
      <c r="C13" s="6">
        <v>20000152</v>
      </c>
      <c r="D13" s="6" t="s">
        <v>60</v>
      </c>
      <c r="E13" s="6" t="s">
        <v>61</v>
      </c>
      <c r="F13" s="7">
        <v>4</v>
      </c>
      <c r="G13" s="7" t="s">
        <v>41</v>
      </c>
      <c r="H13" s="6">
        <v>1002979432</v>
      </c>
      <c r="I13" s="6">
        <v>30</v>
      </c>
      <c r="J13" s="10">
        <v>21012018090047</v>
      </c>
      <c r="K13" s="10">
        <v>2101201809447</v>
      </c>
      <c r="L13" s="6" t="s">
        <v>42</v>
      </c>
      <c r="M13" s="6">
        <v>20180921</v>
      </c>
      <c r="N13" s="8" t="s">
        <v>21</v>
      </c>
      <c r="O13" s="6">
        <v>1003553918</v>
      </c>
      <c r="P13" s="6" t="s">
        <v>43</v>
      </c>
      <c r="Q13" s="8" t="s">
        <v>66</v>
      </c>
    </row>
    <row r="14" s="1" customFormat="1" ht="24" customHeight="1" outlineLevel="2" spans="1:17">
      <c r="A14" s="4">
        <f>COUNTIF(B$2:B14,B14)</f>
        <v>12</v>
      </c>
      <c r="B14" s="8" t="s">
        <v>15</v>
      </c>
      <c r="C14" s="6">
        <v>20000152</v>
      </c>
      <c r="D14" s="6" t="s">
        <v>67</v>
      </c>
      <c r="E14" s="6" t="s">
        <v>68</v>
      </c>
      <c r="F14" s="7">
        <v>3</v>
      </c>
      <c r="G14" s="7" t="s">
        <v>41</v>
      </c>
      <c r="H14" s="6">
        <v>1002979432</v>
      </c>
      <c r="I14" s="6">
        <v>20</v>
      </c>
      <c r="J14" s="10">
        <v>21012018090047</v>
      </c>
      <c r="K14" s="10">
        <v>2101201809447</v>
      </c>
      <c r="L14" s="6" t="s">
        <v>42</v>
      </c>
      <c r="M14" s="6">
        <v>20180921</v>
      </c>
      <c r="N14" s="8" t="s">
        <v>21</v>
      </c>
      <c r="O14" s="6">
        <v>1003553919</v>
      </c>
      <c r="P14" s="6" t="s">
        <v>43</v>
      </c>
      <c r="Q14" s="8" t="s">
        <v>66</v>
      </c>
    </row>
    <row r="15" s="1" customFormat="1" ht="24" customHeight="1" outlineLevel="2" spans="1:17">
      <c r="A15" s="4">
        <f>COUNTIF(B$2:B15,B15)</f>
        <v>13</v>
      </c>
      <c r="B15" s="8" t="s">
        <v>15</v>
      </c>
      <c r="C15" s="6">
        <v>20000152</v>
      </c>
      <c r="D15" s="6" t="s">
        <v>62</v>
      </c>
      <c r="E15" s="6" t="s">
        <v>63</v>
      </c>
      <c r="F15" s="7">
        <v>40</v>
      </c>
      <c r="G15" s="7" t="s">
        <v>41</v>
      </c>
      <c r="H15" s="6">
        <v>1002979432</v>
      </c>
      <c r="I15" s="6">
        <v>10</v>
      </c>
      <c r="J15" s="10">
        <v>21012018090047</v>
      </c>
      <c r="K15" s="10">
        <v>2101201809447</v>
      </c>
      <c r="L15" s="6" t="s">
        <v>42</v>
      </c>
      <c r="M15" s="6">
        <v>20180921</v>
      </c>
      <c r="N15" s="8" t="s">
        <v>21</v>
      </c>
      <c r="O15" s="6">
        <v>1003553920</v>
      </c>
      <c r="P15" s="6" t="s">
        <v>43</v>
      </c>
      <c r="Q15" s="8" t="s">
        <v>66</v>
      </c>
    </row>
    <row r="16" s="1" customFormat="1" ht="24" customHeight="1" outlineLevel="2" spans="1:17">
      <c r="A16" s="4">
        <f>COUNTIF(B$2:B16,B16)</f>
        <v>14</v>
      </c>
      <c r="B16" s="8" t="s">
        <v>15</v>
      </c>
      <c r="C16" s="6">
        <v>20000455</v>
      </c>
      <c r="D16" s="6" t="s">
        <v>55</v>
      </c>
      <c r="E16" s="6" t="s">
        <v>56</v>
      </c>
      <c r="F16" s="7">
        <v>8</v>
      </c>
      <c r="G16" s="7" t="s">
        <v>41</v>
      </c>
      <c r="H16" s="6">
        <v>1002979431</v>
      </c>
      <c r="I16" s="6">
        <v>60</v>
      </c>
      <c r="J16" s="10">
        <v>21012018090047</v>
      </c>
      <c r="K16" s="10">
        <v>2101201809447</v>
      </c>
      <c r="L16" s="6" t="s">
        <v>42</v>
      </c>
      <c r="M16" s="6">
        <v>20180921</v>
      </c>
      <c r="N16" s="8" t="s">
        <v>21</v>
      </c>
      <c r="O16" s="6">
        <v>1003553921</v>
      </c>
      <c r="P16" s="6" t="s">
        <v>43</v>
      </c>
      <c r="Q16" s="8" t="s">
        <v>69</v>
      </c>
    </row>
    <row r="17" s="1" customFormat="1" ht="24" customHeight="1" outlineLevel="2" spans="1:17">
      <c r="A17" s="4">
        <f>COUNTIF(B$2:B17,B17)</f>
        <v>15</v>
      </c>
      <c r="B17" s="8" t="s">
        <v>15</v>
      </c>
      <c r="C17" s="6">
        <v>20000455</v>
      </c>
      <c r="D17" s="6" t="s">
        <v>70</v>
      </c>
      <c r="E17" s="6" t="s">
        <v>71</v>
      </c>
      <c r="F17" s="7">
        <v>8</v>
      </c>
      <c r="G17" s="7" t="s">
        <v>41</v>
      </c>
      <c r="H17" s="6">
        <v>1002979431</v>
      </c>
      <c r="I17" s="6">
        <v>50</v>
      </c>
      <c r="J17" s="10">
        <v>21012018090047</v>
      </c>
      <c r="K17" s="10">
        <v>2101201809447</v>
      </c>
      <c r="L17" s="6" t="s">
        <v>42</v>
      </c>
      <c r="M17" s="6">
        <v>20180921</v>
      </c>
      <c r="N17" s="8" t="s">
        <v>21</v>
      </c>
      <c r="O17" s="6">
        <v>1003553922</v>
      </c>
      <c r="P17" s="6" t="s">
        <v>43</v>
      </c>
      <c r="Q17" s="8" t="s">
        <v>69</v>
      </c>
    </row>
    <row r="18" s="1" customFormat="1" ht="24" customHeight="1" outlineLevel="2" spans="1:17">
      <c r="A18" s="4">
        <f>COUNTIF(B$2:B18,B18)</f>
        <v>16</v>
      </c>
      <c r="B18" s="8" t="s">
        <v>15</v>
      </c>
      <c r="C18" s="6">
        <v>20000455</v>
      </c>
      <c r="D18" s="6" t="s">
        <v>64</v>
      </c>
      <c r="E18" s="6" t="s">
        <v>65</v>
      </c>
      <c r="F18" s="7">
        <v>1</v>
      </c>
      <c r="G18" s="7" t="s">
        <v>41</v>
      </c>
      <c r="H18" s="6">
        <v>1002979431</v>
      </c>
      <c r="I18" s="6">
        <v>40</v>
      </c>
      <c r="J18" s="10">
        <v>21012018090047</v>
      </c>
      <c r="K18" s="10">
        <v>2101201809447</v>
      </c>
      <c r="L18" s="6" t="s">
        <v>42</v>
      </c>
      <c r="M18" s="6">
        <v>20180921</v>
      </c>
      <c r="N18" s="8" t="s">
        <v>21</v>
      </c>
      <c r="O18" s="6">
        <v>1003553923</v>
      </c>
      <c r="P18" s="6" t="s">
        <v>43</v>
      </c>
      <c r="Q18" s="8" t="s">
        <v>69</v>
      </c>
    </row>
    <row r="19" s="1" customFormat="1" ht="24" customHeight="1" outlineLevel="2" spans="1:17">
      <c r="A19" s="4">
        <f>COUNTIF(B$2:B19,B19)</f>
        <v>17</v>
      </c>
      <c r="B19" s="8" t="s">
        <v>15</v>
      </c>
      <c r="C19" s="6">
        <v>20000152</v>
      </c>
      <c r="D19" s="6" t="s">
        <v>60</v>
      </c>
      <c r="E19" s="6" t="s">
        <v>61</v>
      </c>
      <c r="F19" s="7">
        <v>15</v>
      </c>
      <c r="G19" s="7" t="s">
        <v>41</v>
      </c>
      <c r="H19" s="6">
        <v>1002979431</v>
      </c>
      <c r="I19" s="6">
        <v>30</v>
      </c>
      <c r="J19" s="10">
        <v>21012018090047</v>
      </c>
      <c r="K19" s="10">
        <v>2101201809447</v>
      </c>
      <c r="L19" s="6" t="s">
        <v>42</v>
      </c>
      <c r="M19" s="6">
        <v>20180921</v>
      </c>
      <c r="N19" s="8" t="s">
        <v>21</v>
      </c>
      <c r="O19" s="6">
        <v>1003553924</v>
      </c>
      <c r="P19" s="6" t="s">
        <v>43</v>
      </c>
      <c r="Q19" s="8" t="s">
        <v>69</v>
      </c>
    </row>
    <row r="20" s="1" customFormat="1" ht="24" customHeight="1" outlineLevel="2" spans="1:17">
      <c r="A20" s="4">
        <f>COUNTIF(B$2:B20,B20)</f>
        <v>18</v>
      </c>
      <c r="B20" s="8" t="s">
        <v>15</v>
      </c>
      <c r="C20" s="6">
        <v>20000152</v>
      </c>
      <c r="D20" s="6" t="s">
        <v>72</v>
      </c>
      <c r="E20" s="6" t="s">
        <v>73</v>
      </c>
      <c r="F20" s="7">
        <v>1</v>
      </c>
      <c r="G20" s="7" t="s">
        <v>41</v>
      </c>
      <c r="H20" s="6">
        <v>1002979431</v>
      </c>
      <c r="I20" s="6">
        <v>20</v>
      </c>
      <c r="J20" s="10">
        <v>21012018090047</v>
      </c>
      <c r="K20" s="10">
        <v>2101201809447</v>
      </c>
      <c r="L20" s="6" t="s">
        <v>42</v>
      </c>
      <c r="M20" s="6">
        <v>20180921</v>
      </c>
      <c r="N20" s="8" t="s">
        <v>21</v>
      </c>
      <c r="O20" s="6">
        <v>1003553925</v>
      </c>
      <c r="P20" s="6" t="s">
        <v>43</v>
      </c>
      <c r="Q20" s="8" t="s">
        <v>69</v>
      </c>
    </row>
    <row r="21" s="1" customFormat="1" ht="24" customHeight="1" outlineLevel="2" spans="1:17">
      <c r="A21" s="4">
        <f>COUNTIF(B$2:B21,B21)</f>
        <v>19</v>
      </c>
      <c r="B21" s="8" t="s">
        <v>15</v>
      </c>
      <c r="C21" s="6">
        <v>20000152</v>
      </c>
      <c r="D21" s="6" t="s">
        <v>62</v>
      </c>
      <c r="E21" s="6" t="s">
        <v>63</v>
      </c>
      <c r="F21" s="7">
        <v>2</v>
      </c>
      <c r="G21" s="7" t="s">
        <v>41</v>
      </c>
      <c r="H21" s="6">
        <v>1002979431</v>
      </c>
      <c r="I21" s="6">
        <v>10</v>
      </c>
      <c r="J21" s="10">
        <v>21012018090047</v>
      </c>
      <c r="K21" s="10">
        <v>2101201809447</v>
      </c>
      <c r="L21" s="6" t="s">
        <v>42</v>
      </c>
      <c r="M21" s="6">
        <v>20180921</v>
      </c>
      <c r="N21" s="8" t="s">
        <v>21</v>
      </c>
      <c r="O21" s="6">
        <v>1003553926</v>
      </c>
      <c r="P21" s="6" t="s">
        <v>43</v>
      </c>
      <c r="Q21" s="8" t="s">
        <v>69</v>
      </c>
    </row>
    <row r="22" s="1" customFormat="1" ht="24" customHeight="1" outlineLevel="2" spans="1:17">
      <c r="A22" s="4">
        <f>COUNTIF(B$2:B22,B22)</f>
        <v>20</v>
      </c>
      <c r="B22" s="8" t="s">
        <v>15</v>
      </c>
      <c r="C22" s="6">
        <v>20000455</v>
      </c>
      <c r="D22" s="6" t="s">
        <v>74</v>
      </c>
      <c r="E22" s="6" t="s">
        <v>75</v>
      </c>
      <c r="F22" s="7">
        <v>6</v>
      </c>
      <c r="G22" s="7" t="s">
        <v>41</v>
      </c>
      <c r="H22" s="6">
        <v>1002973360</v>
      </c>
      <c r="I22" s="6">
        <v>80</v>
      </c>
      <c r="J22" s="10">
        <v>21012018090047</v>
      </c>
      <c r="K22" s="10">
        <v>2101201809447</v>
      </c>
      <c r="L22" s="6" t="s">
        <v>42</v>
      </c>
      <c r="M22" s="6">
        <v>20180921</v>
      </c>
      <c r="N22" s="8" t="s">
        <v>21</v>
      </c>
      <c r="O22" s="6">
        <v>1003553927</v>
      </c>
      <c r="P22" s="6" t="s">
        <v>43</v>
      </c>
      <c r="Q22" s="8" t="s">
        <v>76</v>
      </c>
    </row>
    <row r="23" s="1" customFormat="1" ht="24" customHeight="1" outlineLevel="2" spans="1:17">
      <c r="A23" s="4">
        <f>COUNTIF(B$2:B23,B23)</f>
        <v>21</v>
      </c>
      <c r="B23" s="8" t="s">
        <v>15</v>
      </c>
      <c r="C23" s="6">
        <v>20000455</v>
      </c>
      <c r="D23" s="6" t="s">
        <v>70</v>
      </c>
      <c r="E23" s="6" t="s">
        <v>71</v>
      </c>
      <c r="F23" s="7">
        <v>5</v>
      </c>
      <c r="G23" s="7" t="s">
        <v>41</v>
      </c>
      <c r="H23" s="6">
        <v>1002973360</v>
      </c>
      <c r="I23" s="6">
        <v>70</v>
      </c>
      <c r="J23" s="10">
        <v>21012018090047</v>
      </c>
      <c r="K23" s="10">
        <v>2101201809447</v>
      </c>
      <c r="L23" s="6" t="s">
        <v>42</v>
      </c>
      <c r="M23" s="6">
        <v>20180921</v>
      </c>
      <c r="N23" s="8" t="s">
        <v>21</v>
      </c>
      <c r="O23" s="6">
        <v>1003553928</v>
      </c>
      <c r="P23" s="6" t="s">
        <v>43</v>
      </c>
      <c r="Q23" s="8" t="s">
        <v>76</v>
      </c>
    </row>
    <row r="24" s="1" customFormat="1" ht="24" customHeight="1" outlineLevel="2" spans="1:17">
      <c r="A24" s="4">
        <f>COUNTIF(B$2:B24,B24)</f>
        <v>22</v>
      </c>
      <c r="B24" s="8" t="s">
        <v>15</v>
      </c>
      <c r="C24" s="6">
        <v>20000152</v>
      </c>
      <c r="D24" s="6" t="s">
        <v>72</v>
      </c>
      <c r="E24" s="6" t="s">
        <v>73</v>
      </c>
      <c r="F24" s="7">
        <v>5</v>
      </c>
      <c r="G24" s="7" t="s">
        <v>41</v>
      </c>
      <c r="H24" s="6">
        <v>1002973360</v>
      </c>
      <c r="I24" s="6">
        <v>60</v>
      </c>
      <c r="J24" s="10">
        <v>21012018090047</v>
      </c>
      <c r="K24" s="10">
        <v>2101201809447</v>
      </c>
      <c r="L24" s="6" t="s">
        <v>42</v>
      </c>
      <c r="M24" s="6">
        <v>20180921</v>
      </c>
      <c r="N24" s="8" t="s">
        <v>21</v>
      </c>
      <c r="O24" s="6">
        <v>1003553929</v>
      </c>
      <c r="P24" s="6" t="s">
        <v>43</v>
      </c>
      <c r="Q24" s="8" t="s">
        <v>76</v>
      </c>
    </row>
    <row r="25" s="1" customFormat="1" ht="24" customHeight="1" outlineLevel="2" spans="1:17">
      <c r="A25" s="4">
        <f>COUNTIF(B$2:B25,B25)</f>
        <v>23</v>
      </c>
      <c r="B25" s="8" t="s">
        <v>15</v>
      </c>
      <c r="C25" s="6">
        <v>20000455</v>
      </c>
      <c r="D25" s="6" t="s">
        <v>55</v>
      </c>
      <c r="E25" s="6" t="s">
        <v>56</v>
      </c>
      <c r="F25" s="7">
        <v>13</v>
      </c>
      <c r="G25" s="7" t="s">
        <v>41</v>
      </c>
      <c r="H25" s="6">
        <v>1002973360</v>
      </c>
      <c r="I25" s="6">
        <v>50</v>
      </c>
      <c r="J25" s="10">
        <v>21012018090047</v>
      </c>
      <c r="K25" s="10">
        <v>2101201809447</v>
      </c>
      <c r="L25" s="6" t="s">
        <v>42</v>
      </c>
      <c r="M25" s="6">
        <v>20180921</v>
      </c>
      <c r="N25" s="8" t="s">
        <v>21</v>
      </c>
      <c r="O25" s="6">
        <v>1003553930</v>
      </c>
      <c r="P25" s="6" t="s">
        <v>43</v>
      </c>
      <c r="Q25" s="8" t="s">
        <v>76</v>
      </c>
    </row>
    <row r="26" s="1" customFormat="1" ht="24" customHeight="1" outlineLevel="2" spans="1:17">
      <c r="A26" s="4">
        <f>COUNTIF(B$2:B26,B26)</f>
        <v>24</v>
      </c>
      <c r="B26" s="8" t="s">
        <v>15</v>
      </c>
      <c r="C26" s="6">
        <v>20000455</v>
      </c>
      <c r="D26" s="6" t="s">
        <v>64</v>
      </c>
      <c r="E26" s="6" t="s">
        <v>65</v>
      </c>
      <c r="F26" s="7">
        <v>10</v>
      </c>
      <c r="G26" s="7" t="s">
        <v>41</v>
      </c>
      <c r="H26" s="6">
        <v>1002973360</v>
      </c>
      <c r="I26" s="6">
        <v>40</v>
      </c>
      <c r="J26" s="10">
        <v>21012018090047</v>
      </c>
      <c r="K26" s="10">
        <v>2101201809447</v>
      </c>
      <c r="L26" s="6" t="s">
        <v>42</v>
      </c>
      <c r="M26" s="6">
        <v>20180921</v>
      </c>
      <c r="N26" s="8" t="s">
        <v>21</v>
      </c>
      <c r="O26" s="6">
        <v>1003553931</v>
      </c>
      <c r="P26" s="6" t="s">
        <v>43</v>
      </c>
      <c r="Q26" s="8" t="s">
        <v>76</v>
      </c>
    </row>
    <row r="27" s="1" customFormat="1" ht="24" customHeight="1" outlineLevel="2" spans="1:17">
      <c r="A27" s="4">
        <f>COUNTIF(B$2:B27,B27)</f>
        <v>25</v>
      </c>
      <c r="B27" s="8" t="s">
        <v>15</v>
      </c>
      <c r="C27" s="6">
        <v>20000455</v>
      </c>
      <c r="D27" s="6" t="s">
        <v>58</v>
      </c>
      <c r="E27" s="6" t="s">
        <v>59</v>
      </c>
      <c r="F27" s="7">
        <v>5</v>
      </c>
      <c r="G27" s="7" t="s">
        <v>41</v>
      </c>
      <c r="H27" s="6">
        <v>1002973360</v>
      </c>
      <c r="I27" s="6">
        <v>30</v>
      </c>
      <c r="J27" s="10">
        <v>21012018090047</v>
      </c>
      <c r="K27" s="10">
        <v>2101201809447</v>
      </c>
      <c r="L27" s="6" t="s">
        <v>42</v>
      </c>
      <c r="M27" s="6">
        <v>20180921</v>
      </c>
      <c r="N27" s="8" t="s">
        <v>21</v>
      </c>
      <c r="O27" s="6">
        <v>1003553932</v>
      </c>
      <c r="P27" s="6" t="s">
        <v>43</v>
      </c>
      <c r="Q27" s="8" t="s">
        <v>76</v>
      </c>
    </row>
    <row r="28" s="1" customFormat="1" ht="24" customHeight="1" outlineLevel="2" spans="1:17">
      <c r="A28" s="4">
        <f>COUNTIF(B$2:B28,B28)</f>
        <v>26</v>
      </c>
      <c r="B28" s="8" t="s">
        <v>15</v>
      </c>
      <c r="C28" s="6">
        <v>20000152</v>
      </c>
      <c r="D28" s="6" t="s">
        <v>60</v>
      </c>
      <c r="E28" s="6" t="s">
        <v>61</v>
      </c>
      <c r="F28" s="7">
        <v>53</v>
      </c>
      <c r="G28" s="7" t="s">
        <v>41</v>
      </c>
      <c r="H28" s="6">
        <v>1002973360</v>
      </c>
      <c r="I28" s="6">
        <v>20</v>
      </c>
      <c r="J28" s="10">
        <v>21012018090047</v>
      </c>
      <c r="K28" s="10">
        <v>2101201809447</v>
      </c>
      <c r="L28" s="6" t="s">
        <v>42</v>
      </c>
      <c r="M28" s="6">
        <v>20180921</v>
      </c>
      <c r="N28" s="8" t="s">
        <v>21</v>
      </c>
      <c r="O28" s="6">
        <v>1003553933</v>
      </c>
      <c r="P28" s="6" t="s">
        <v>43</v>
      </c>
      <c r="Q28" s="8" t="s">
        <v>76</v>
      </c>
    </row>
    <row r="29" s="1" customFormat="1" ht="24" customHeight="1" outlineLevel="2" spans="1:17">
      <c r="A29" s="4">
        <f>COUNTIF(B$2:B29,B29)</f>
        <v>27</v>
      </c>
      <c r="B29" s="8" t="s">
        <v>15</v>
      </c>
      <c r="C29" s="6">
        <v>20000152</v>
      </c>
      <c r="D29" s="6" t="s">
        <v>62</v>
      </c>
      <c r="E29" s="6" t="s">
        <v>63</v>
      </c>
      <c r="F29" s="7">
        <v>50</v>
      </c>
      <c r="G29" s="7" t="s">
        <v>41</v>
      </c>
      <c r="H29" s="6">
        <v>1002973360</v>
      </c>
      <c r="I29" s="6">
        <v>10</v>
      </c>
      <c r="J29" s="10">
        <v>21012018090047</v>
      </c>
      <c r="K29" s="10">
        <v>2101201809447</v>
      </c>
      <c r="L29" s="6" t="s">
        <v>42</v>
      </c>
      <c r="M29" s="6">
        <v>20180921</v>
      </c>
      <c r="N29" s="8" t="s">
        <v>21</v>
      </c>
      <c r="O29" s="6">
        <v>1003553934</v>
      </c>
      <c r="P29" s="6" t="s">
        <v>43</v>
      </c>
      <c r="Q29" s="8" t="s">
        <v>76</v>
      </c>
    </row>
    <row r="30" s="1" customFormat="1" ht="24" customHeight="1" outlineLevel="2" spans="1:17">
      <c r="A30" s="4">
        <f>COUNTIF(B$2:B30,B30)</f>
        <v>28</v>
      </c>
      <c r="B30" s="8" t="s">
        <v>15</v>
      </c>
      <c r="C30" s="6">
        <v>20000152</v>
      </c>
      <c r="D30" s="6" t="s">
        <v>62</v>
      </c>
      <c r="E30" s="6" t="s">
        <v>63</v>
      </c>
      <c r="F30" s="7">
        <v>7</v>
      </c>
      <c r="G30" s="7" t="s">
        <v>41</v>
      </c>
      <c r="H30" s="6">
        <v>1002973359</v>
      </c>
      <c r="I30" s="6">
        <v>10</v>
      </c>
      <c r="J30" s="10">
        <v>21012018090047</v>
      </c>
      <c r="K30" s="10">
        <v>2101201809447</v>
      </c>
      <c r="L30" s="6" t="s">
        <v>42</v>
      </c>
      <c r="M30" s="6">
        <v>20180921</v>
      </c>
      <c r="N30" s="8" t="s">
        <v>21</v>
      </c>
      <c r="O30" s="6">
        <v>1003553935</v>
      </c>
      <c r="P30" s="6" t="s">
        <v>43</v>
      </c>
      <c r="Q30" s="8" t="s">
        <v>77</v>
      </c>
    </row>
    <row r="31" s="1" customFormat="1" ht="24" customHeight="1" outlineLevel="2" spans="1:17">
      <c r="A31" s="4">
        <f>COUNTIF(B$2:B31,B31)</f>
        <v>29</v>
      </c>
      <c r="B31" s="8" t="s">
        <v>15</v>
      </c>
      <c r="C31" s="6">
        <v>20000455</v>
      </c>
      <c r="D31" s="6" t="s">
        <v>55</v>
      </c>
      <c r="E31" s="6" t="s">
        <v>56</v>
      </c>
      <c r="F31" s="7">
        <v>14</v>
      </c>
      <c r="G31" s="7" t="s">
        <v>41</v>
      </c>
      <c r="H31" s="6">
        <v>1002973358</v>
      </c>
      <c r="I31" s="6">
        <v>40</v>
      </c>
      <c r="J31" s="10">
        <v>21012018090047</v>
      </c>
      <c r="K31" s="10">
        <v>2101201809447</v>
      </c>
      <c r="L31" s="6" t="s">
        <v>42</v>
      </c>
      <c r="M31" s="6">
        <v>20180921</v>
      </c>
      <c r="N31" s="8" t="s">
        <v>21</v>
      </c>
      <c r="O31" s="6">
        <v>1003553936</v>
      </c>
      <c r="P31" s="6" t="s">
        <v>43</v>
      </c>
      <c r="Q31" s="8" t="s">
        <v>78</v>
      </c>
    </row>
    <row r="32" s="1" customFormat="1" ht="24" customHeight="1" outlineLevel="2" spans="1:17">
      <c r="A32" s="4">
        <f>COUNTIF(B$2:B32,B32)</f>
        <v>30</v>
      </c>
      <c r="B32" s="8" t="s">
        <v>15</v>
      </c>
      <c r="C32" s="6">
        <v>20000455</v>
      </c>
      <c r="D32" s="6" t="s">
        <v>58</v>
      </c>
      <c r="E32" s="6" t="s">
        <v>59</v>
      </c>
      <c r="F32" s="7">
        <v>3</v>
      </c>
      <c r="G32" s="7" t="s">
        <v>41</v>
      </c>
      <c r="H32" s="6">
        <v>1002973358</v>
      </c>
      <c r="I32" s="6">
        <v>30</v>
      </c>
      <c r="J32" s="10">
        <v>21012018090047</v>
      </c>
      <c r="K32" s="10">
        <v>2101201809447</v>
      </c>
      <c r="L32" s="6" t="s">
        <v>42</v>
      </c>
      <c r="M32" s="6">
        <v>20180921</v>
      </c>
      <c r="N32" s="8" t="s">
        <v>21</v>
      </c>
      <c r="O32" s="6">
        <v>1003553937</v>
      </c>
      <c r="P32" s="6" t="s">
        <v>43</v>
      </c>
      <c r="Q32" s="8" t="s">
        <v>78</v>
      </c>
    </row>
    <row r="33" s="1" customFormat="1" ht="24" customHeight="1" outlineLevel="2" spans="1:17">
      <c r="A33" s="4">
        <f>COUNTIF(B$2:B33,B33)</f>
        <v>31</v>
      </c>
      <c r="B33" s="8" t="s">
        <v>15</v>
      </c>
      <c r="C33" s="6">
        <v>20000152</v>
      </c>
      <c r="D33" s="6" t="s">
        <v>60</v>
      </c>
      <c r="E33" s="6" t="s">
        <v>61</v>
      </c>
      <c r="F33" s="7">
        <v>25</v>
      </c>
      <c r="G33" s="7" t="s">
        <v>41</v>
      </c>
      <c r="H33" s="6">
        <v>1002973358</v>
      </c>
      <c r="I33" s="6">
        <v>20</v>
      </c>
      <c r="J33" s="10">
        <v>21012018090047</v>
      </c>
      <c r="K33" s="10">
        <v>2101201809447</v>
      </c>
      <c r="L33" s="6" t="s">
        <v>42</v>
      </c>
      <c r="M33" s="6">
        <v>20180921</v>
      </c>
      <c r="N33" s="8" t="s">
        <v>21</v>
      </c>
      <c r="O33" s="6">
        <v>1003553938</v>
      </c>
      <c r="P33" s="6" t="s">
        <v>43</v>
      </c>
      <c r="Q33" s="8" t="s">
        <v>78</v>
      </c>
    </row>
    <row r="34" s="1" customFormat="1" ht="24" customHeight="1" outlineLevel="2" spans="1:17">
      <c r="A34" s="4">
        <f>COUNTIF(B$2:B34,B34)</f>
        <v>32</v>
      </c>
      <c r="B34" s="8" t="s">
        <v>15</v>
      </c>
      <c r="C34" s="6">
        <v>20000152</v>
      </c>
      <c r="D34" s="6" t="s">
        <v>62</v>
      </c>
      <c r="E34" s="6" t="s">
        <v>63</v>
      </c>
      <c r="F34" s="7">
        <v>15</v>
      </c>
      <c r="G34" s="7" t="s">
        <v>41</v>
      </c>
      <c r="H34" s="6">
        <v>1002973358</v>
      </c>
      <c r="I34" s="6">
        <v>10</v>
      </c>
      <c r="J34" s="10">
        <v>21012018090047</v>
      </c>
      <c r="K34" s="10">
        <v>2101201809447</v>
      </c>
      <c r="L34" s="6" t="s">
        <v>42</v>
      </c>
      <c r="M34" s="6">
        <v>20180921</v>
      </c>
      <c r="N34" s="8" t="s">
        <v>21</v>
      </c>
      <c r="O34" s="6">
        <v>1003553939</v>
      </c>
      <c r="P34" s="6" t="s">
        <v>43</v>
      </c>
      <c r="Q34" s="8" t="s">
        <v>78</v>
      </c>
    </row>
    <row r="35" s="1" customFormat="1" ht="24" customHeight="1" outlineLevel="2" spans="1:17">
      <c r="A35" s="4">
        <f>COUNTIF(B$2:B35,B35)</f>
        <v>33</v>
      </c>
      <c r="B35" s="8" t="s">
        <v>15</v>
      </c>
      <c r="C35" s="6">
        <v>20000455</v>
      </c>
      <c r="D35" s="6" t="s">
        <v>55</v>
      </c>
      <c r="E35" s="6" t="s">
        <v>56</v>
      </c>
      <c r="F35" s="7">
        <v>4</v>
      </c>
      <c r="G35" s="7" t="s">
        <v>41</v>
      </c>
      <c r="H35" s="6">
        <v>1002971193</v>
      </c>
      <c r="I35" s="6">
        <v>50</v>
      </c>
      <c r="J35" s="10">
        <v>21012018090047</v>
      </c>
      <c r="K35" s="10">
        <v>2101201809447</v>
      </c>
      <c r="L35" s="6" t="s">
        <v>42</v>
      </c>
      <c r="M35" s="6">
        <v>20180921</v>
      </c>
      <c r="N35" s="8" t="s">
        <v>21</v>
      </c>
      <c r="O35" s="6">
        <v>1003553940</v>
      </c>
      <c r="P35" s="6" t="s">
        <v>43</v>
      </c>
      <c r="Q35" s="8" t="s">
        <v>79</v>
      </c>
    </row>
    <row r="36" s="1" customFormat="1" ht="24" customHeight="1" outlineLevel="2" spans="1:17">
      <c r="A36" s="4">
        <f>COUNTIF(B$2:B36,B36)</f>
        <v>34</v>
      </c>
      <c r="B36" s="8" t="s">
        <v>15</v>
      </c>
      <c r="C36" s="6">
        <v>20000455</v>
      </c>
      <c r="D36" s="6" t="s">
        <v>64</v>
      </c>
      <c r="E36" s="6" t="s">
        <v>65</v>
      </c>
      <c r="F36" s="7">
        <v>5</v>
      </c>
      <c r="G36" s="7" t="s">
        <v>41</v>
      </c>
      <c r="H36" s="6">
        <v>1002971193</v>
      </c>
      <c r="I36" s="6">
        <v>40</v>
      </c>
      <c r="J36" s="10">
        <v>21012018090047</v>
      </c>
      <c r="K36" s="10">
        <v>2101201809447</v>
      </c>
      <c r="L36" s="6" t="s">
        <v>42</v>
      </c>
      <c r="M36" s="6">
        <v>20180921</v>
      </c>
      <c r="N36" s="8" t="s">
        <v>21</v>
      </c>
      <c r="O36" s="6">
        <v>1003553941</v>
      </c>
      <c r="P36" s="6" t="s">
        <v>43</v>
      </c>
      <c r="Q36" s="8" t="s">
        <v>79</v>
      </c>
    </row>
    <row r="37" s="1" customFormat="1" ht="24" customHeight="1" outlineLevel="2" spans="1:17">
      <c r="A37" s="4">
        <f>COUNTIF(B$2:B37,B37)</f>
        <v>35</v>
      </c>
      <c r="B37" s="8" t="s">
        <v>15</v>
      </c>
      <c r="C37" s="6">
        <v>20000455</v>
      </c>
      <c r="D37" s="6" t="s">
        <v>58</v>
      </c>
      <c r="E37" s="6" t="s">
        <v>59</v>
      </c>
      <c r="F37" s="7">
        <v>2</v>
      </c>
      <c r="G37" s="7" t="s">
        <v>41</v>
      </c>
      <c r="H37" s="6">
        <v>1002971193</v>
      </c>
      <c r="I37" s="6">
        <v>30</v>
      </c>
      <c r="J37" s="10">
        <v>21012018090047</v>
      </c>
      <c r="K37" s="10">
        <v>2101201809447</v>
      </c>
      <c r="L37" s="6" t="s">
        <v>42</v>
      </c>
      <c r="M37" s="6">
        <v>20180921</v>
      </c>
      <c r="N37" s="8" t="s">
        <v>21</v>
      </c>
      <c r="O37" s="6">
        <v>1003553942</v>
      </c>
      <c r="P37" s="6" t="s">
        <v>43</v>
      </c>
      <c r="Q37" s="8" t="s">
        <v>79</v>
      </c>
    </row>
    <row r="38" s="1" customFormat="1" ht="24" customHeight="1" outlineLevel="2" spans="1:17">
      <c r="A38" s="4">
        <f>COUNTIF(B$2:B38,B38)</f>
        <v>36</v>
      </c>
      <c r="B38" s="8" t="s">
        <v>15</v>
      </c>
      <c r="C38" s="6">
        <v>20000152</v>
      </c>
      <c r="D38" s="6" t="s">
        <v>60</v>
      </c>
      <c r="E38" s="6" t="s">
        <v>61</v>
      </c>
      <c r="F38" s="7">
        <v>8</v>
      </c>
      <c r="G38" s="7" t="s">
        <v>41</v>
      </c>
      <c r="H38" s="6">
        <v>1002971193</v>
      </c>
      <c r="I38" s="6">
        <v>20</v>
      </c>
      <c r="J38" s="10">
        <v>21012018090047</v>
      </c>
      <c r="K38" s="10">
        <v>2101201809447</v>
      </c>
      <c r="L38" s="6" t="s">
        <v>42</v>
      </c>
      <c r="M38" s="6">
        <v>20180921</v>
      </c>
      <c r="N38" s="8" t="s">
        <v>21</v>
      </c>
      <c r="O38" s="6">
        <v>1003553943</v>
      </c>
      <c r="P38" s="6" t="s">
        <v>43</v>
      </c>
      <c r="Q38" s="8" t="s">
        <v>79</v>
      </c>
    </row>
    <row r="39" s="1" customFormat="1" ht="24" customHeight="1" outlineLevel="2" spans="1:17">
      <c r="A39" s="4">
        <f>COUNTIF(B$2:B39,B39)</f>
        <v>37</v>
      </c>
      <c r="B39" s="8" t="s">
        <v>15</v>
      </c>
      <c r="C39" s="6">
        <v>20000152</v>
      </c>
      <c r="D39" s="6" t="s">
        <v>62</v>
      </c>
      <c r="E39" s="6" t="s">
        <v>63</v>
      </c>
      <c r="F39" s="7">
        <v>95</v>
      </c>
      <c r="G39" s="7" t="s">
        <v>41</v>
      </c>
      <c r="H39" s="6">
        <v>1002971193</v>
      </c>
      <c r="I39" s="6">
        <v>10</v>
      </c>
      <c r="J39" s="10">
        <v>21012018090047</v>
      </c>
      <c r="K39" s="10">
        <v>2101201809447</v>
      </c>
      <c r="L39" s="6" t="s">
        <v>42</v>
      </c>
      <c r="M39" s="6">
        <v>20180921</v>
      </c>
      <c r="N39" s="8" t="s">
        <v>21</v>
      </c>
      <c r="O39" s="6">
        <v>1003553944</v>
      </c>
      <c r="P39" s="6" t="s">
        <v>43</v>
      </c>
      <c r="Q39" s="8" t="s">
        <v>79</v>
      </c>
    </row>
    <row r="40" s="1" customFormat="1" ht="24" customHeight="1" outlineLevel="2" spans="1:17">
      <c r="A40" s="4">
        <f>COUNTIF(B$2:B40,B40)</f>
        <v>38</v>
      </c>
      <c r="B40" s="8" t="s">
        <v>15</v>
      </c>
      <c r="C40" s="6">
        <v>20000152</v>
      </c>
      <c r="D40" s="6" t="s">
        <v>60</v>
      </c>
      <c r="E40" s="6" t="s">
        <v>61</v>
      </c>
      <c r="F40" s="7">
        <v>6</v>
      </c>
      <c r="G40" s="7" t="s">
        <v>41</v>
      </c>
      <c r="H40" s="6">
        <v>1002971192</v>
      </c>
      <c r="I40" s="6">
        <v>30</v>
      </c>
      <c r="J40" s="10">
        <v>21012018090047</v>
      </c>
      <c r="K40" s="10">
        <v>2101201809447</v>
      </c>
      <c r="L40" s="6" t="s">
        <v>42</v>
      </c>
      <c r="M40" s="6">
        <v>20180921</v>
      </c>
      <c r="N40" s="8" t="s">
        <v>21</v>
      </c>
      <c r="O40" s="6">
        <v>1003553945</v>
      </c>
      <c r="P40" s="6" t="s">
        <v>43</v>
      </c>
      <c r="Q40" s="8" t="s">
        <v>80</v>
      </c>
    </row>
    <row r="41" s="1" customFormat="1" ht="24" customHeight="1" outlineLevel="2" spans="1:17">
      <c r="A41" s="4">
        <f>COUNTIF(B$2:B41,B41)</f>
        <v>39</v>
      </c>
      <c r="B41" s="8" t="s">
        <v>15</v>
      </c>
      <c r="C41" s="6">
        <v>20000152</v>
      </c>
      <c r="D41" s="6" t="s">
        <v>72</v>
      </c>
      <c r="E41" s="6" t="s">
        <v>73</v>
      </c>
      <c r="F41" s="7">
        <v>1</v>
      </c>
      <c r="G41" s="7" t="s">
        <v>41</v>
      </c>
      <c r="H41" s="6">
        <v>1002971192</v>
      </c>
      <c r="I41" s="6">
        <v>20</v>
      </c>
      <c r="J41" s="10">
        <v>21012018090047</v>
      </c>
      <c r="K41" s="10">
        <v>2101201809447</v>
      </c>
      <c r="L41" s="6" t="s">
        <v>42</v>
      </c>
      <c r="M41" s="6">
        <v>20180921</v>
      </c>
      <c r="N41" s="8" t="s">
        <v>21</v>
      </c>
      <c r="O41" s="6">
        <v>1003553946</v>
      </c>
      <c r="P41" s="6" t="s">
        <v>43</v>
      </c>
      <c r="Q41" s="8" t="s">
        <v>80</v>
      </c>
    </row>
    <row r="42" s="1" customFormat="1" ht="24" customHeight="1" outlineLevel="2" spans="1:17">
      <c r="A42" s="4">
        <f>COUNTIF(B$2:B42,B42)</f>
        <v>40</v>
      </c>
      <c r="B42" s="8" t="s">
        <v>15</v>
      </c>
      <c r="C42" s="6">
        <v>20000152</v>
      </c>
      <c r="D42" s="6" t="s">
        <v>62</v>
      </c>
      <c r="E42" s="6" t="s">
        <v>63</v>
      </c>
      <c r="F42" s="7">
        <v>31</v>
      </c>
      <c r="G42" s="7" t="s">
        <v>41</v>
      </c>
      <c r="H42" s="6">
        <v>1002971192</v>
      </c>
      <c r="I42" s="6">
        <v>10</v>
      </c>
      <c r="J42" s="10">
        <v>21012018090047</v>
      </c>
      <c r="K42" s="10">
        <v>2101201809447</v>
      </c>
      <c r="L42" s="6" t="s">
        <v>42</v>
      </c>
      <c r="M42" s="6">
        <v>20180921</v>
      </c>
      <c r="N42" s="8" t="s">
        <v>21</v>
      </c>
      <c r="O42" s="6">
        <v>1003553947</v>
      </c>
      <c r="P42" s="6" t="s">
        <v>43</v>
      </c>
      <c r="Q42" s="8" t="s">
        <v>80</v>
      </c>
    </row>
    <row r="43" s="1" customFormat="1" ht="24" customHeight="1" outlineLevel="2" spans="1:17">
      <c r="A43" s="4">
        <f>COUNTIF(B$2:B43,B43)</f>
        <v>41</v>
      </c>
      <c r="B43" s="8" t="s">
        <v>15</v>
      </c>
      <c r="C43" s="6">
        <v>20000455</v>
      </c>
      <c r="D43" s="6" t="s">
        <v>55</v>
      </c>
      <c r="E43" s="6" t="s">
        <v>56</v>
      </c>
      <c r="F43" s="7">
        <v>1</v>
      </c>
      <c r="G43" s="7" t="s">
        <v>41</v>
      </c>
      <c r="H43" s="6">
        <v>1002967325</v>
      </c>
      <c r="I43" s="6">
        <v>20</v>
      </c>
      <c r="J43" s="10">
        <v>21012018090047</v>
      </c>
      <c r="K43" s="10">
        <v>2101201809447</v>
      </c>
      <c r="L43" s="6" t="s">
        <v>42</v>
      </c>
      <c r="M43" s="6">
        <v>20180921</v>
      </c>
      <c r="N43" s="8" t="s">
        <v>21</v>
      </c>
      <c r="O43" s="6">
        <v>1003553949</v>
      </c>
      <c r="P43" s="6" t="s">
        <v>43</v>
      </c>
      <c r="Q43" s="8" t="s">
        <v>81</v>
      </c>
    </row>
    <row r="44" s="1" customFormat="1" ht="24" customHeight="1" outlineLevel="2" spans="1:17">
      <c r="A44" s="4">
        <f>COUNTIF(B$2:B44,B44)</f>
        <v>42</v>
      </c>
      <c r="B44" s="8" t="s">
        <v>15</v>
      </c>
      <c r="C44" s="6">
        <v>20000152</v>
      </c>
      <c r="D44" s="6" t="s">
        <v>62</v>
      </c>
      <c r="E44" s="6" t="s">
        <v>63</v>
      </c>
      <c r="F44" s="7">
        <v>201</v>
      </c>
      <c r="G44" s="7" t="s">
        <v>41</v>
      </c>
      <c r="H44" s="6">
        <v>1002967325</v>
      </c>
      <c r="I44" s="6">
        <v>10</v>
      </c>
      <c r="J44" s="10">
        <v>21012018090047</v>
      </c>
      <c r="K44" s="10">
        <v>2101201809447</v>
      </c>
      <c r="L44" s="6" t="s">
        <v>42</v>
      </c>
      <c r="M44" s="6">
        <v>20180921</v>
      </c>
      <c r="N44" s="8" t="s">
        <v>21</v>
      </c>
      <c r="O44" s="6">
        <v>1003553950</v>
      </c>
      <c r="P44" s="6" t="s">
        <v>43</v>
      </c>
      <c r="Q44" s="8" t="s">
        <v>81</v>
      </c>
    </row>
    <row r="45" s="1" customFormat="1" ht="24" customHeight="1" outlineLevel="2" spans="1:17">
      <c r="A45" s="4">
        <f>COUNTIF(B$2:B45,B45)</f>
        <v>43</v>
      </c>
      <c r="B45" s="8" t="s">
        <v>15</v>
      </c>
      <c r="C45" s="6">
        <v>20000455</v>
      </c>
      <c r="D45" s="6" t="s">
        <v>70</v>
      </c>
      <c r="E45" s="6" t="s">
        <v>71</v>
      </c>
      <c r="F45" s="7">
        <v>6</v>
      </c>
      <c r="G45" s="7" t="s">
        <v>41</v>
      </c>
      <c r="H45" s="6">
        <v>1002967324</v>
      </c>
      <c r="I45" s="6">
        <v>40</v>
      </c>
      <c r="J45" s="10">
        <v>21012018090047</v>
      </c>
      <c r="K45" s="10">
        <v>2101201809447</v>
      </c>
      <c r="L45" s="6" t="s">
        <v>42</v>
      </c>
      <c r="M45" s="6">
        <v>20180921</v>
      </c>
      <c r="N45" s="8" t="s">
        <v>21</v>
      </c>
      <c r="O45" s="6">
        <v>1003553951</v>
      </c>
      <c r="P45" s="6" t="s">
        <v>43</v>
      </c>
      <c r="Q45" s="8" t="s">
        <v>82</v>
      </c>
    </row>
    <row r="46" s="1" customFormat="1" ht="24" customHeight="1" outlineLevel="2" spans="1:17">
      <c r="A46" s="4">
        <f>COUNTIF(B$2:B46,B46)</f>
        <v>44</v>
      </c>
      <c r="B46" s="8" t="s">
        <v>15</v>
      </c>
      <c r="C46" s="6">
        <v>20000152</v>
      </c>
      <c r="D46" s="6" t="s">
        <v>60</v>
      </c>
      <c r="E46" s="6" t="s">
        <v>61</v>
      </c>
      <c r="F46" s="7">
        <v>2</v>
      </c>
      <c r="G46" s="7" t="s">
        <v>41</v>
      </c>
      <c r="H46" s="6">
        <v>1002967324</v>
      </c>
      <c r="I46" s="6">
        <v>30</v>
      </c>
      <c r="J46" s="10">
        <v>21012018090047</v>
      </c>
      <c r="K46" s="10">
        <v>2101201809447</v>
      </c>
      <c r="L46" s="6" t="s">
        <v>42</v>
      </c>
      <c r="M46" s="6">
        <v>20180921</v>
      </c>
      <c r="N46" s="8" t="s">
        <v>21</v>
      </c>
      <c r="O46" s="6">
        <v>1003553952</v>
      </c>
      <c r="P46" s="6" t="s">
        <v>43</v>
      </c>
      <c r="Q46" s="8" t="s">
        <v>82</v>
      </c>
    </row>
    <row r="47" s="1" customFormat="1" ht="24" customHeight="1" outlineLevel="2" spans="1:17">
      <c r="A47" s="4">
        <f>COUNTIF(B$2:B47,B47)</f>
        <v>45</v>
      </c>
      <c r="B47" s="8" t="s">
        <v>15</v>
      </c>
      <c r="C47" s="6">
        <v>20000152</v>
      </c>
      <c r="D47" s="6" t="s">
        <v>67</v>
      </c>
      <c r="E47" s="6" t="s">
        <v>68</v>
      </c>
      <c r="F47" s="7">
        <v>5</v>
      </c>
      <c r="G47" s="7" t="s">
        <v>41</v>
      </c>
      <c r="H47" s="6">
        <v>1002967324</v>
      </c>
      <c r="I47" s="6">
        <v>20</v>
      </c>
      <c r="J47" s="10">
        <v>21012018090047</v>
      </c>
      <c r="K47" s="10">
        <v>2101201809447</v>
      </c>
      <c r="L47" s="6" t="s">
        <v>42</v>
      </c>
      <c r="M47" s="6">
        <v>20180921</v>
      </c>
      <c r="N47" s="8" t="s">
        <v>21</v>
      </c>
      <c r="O47" s="6">
        <v>1003553953</v>
      </c>
      <c r="P47" s="6" t="s">
        <v>43</v>
      </c>
      <c r="Q47" s="8" t="s">
        <v>82</v>
      </c>
    </row>
    <row r="48" s="1" customFormat="1" ht="24" customHeight="1" outlineLevel="2" spans="1:17">
      <c r="A48" s="4">
        <f>COUNTIF(B$2:B48,B48)</f>
        <v>46</v>
      </c>
      <c r="B48" s="8" t="s">
        <v>15</v>
      </c>
      <c r="C48" s="6">
        <v>20000152</v>
      </c>
      <c r="D48" s="6" t="s">
        <v>62</v>
      </c>
      <c r="E48" s="6" t="s">
        <v>63</v>
      </c>
      <c r="F48" s="7">
        <v>35</v>
      </c>
      <c r="G48" s="7" t="s">
        <v>41</v>
      </c>
      <c r="H48" s="6">
        <v>1002967324</v>
      </c>
      <c r="I48" s="6">
        <v>10</v>
      </c>
      <c r="J48" s="10">
        <v>21012018090047</v>
      </c>
      <c r="K48" s="10">
        <v>2101201809447</v>
      </c>
      <c r="L48" s="6" t="s">
        <v>42</v>
      </c>
      <c r="M48" s="6">
        <v>20180921</v>
      </c>
      <c r="N48" s="8" t="s">
        <v>21</v>
      </c>
      <c r="O48" s="6">
        <v>1003553954</v>
      </c>
      <c r="P48" s="6" t="s">
        <v>43</v>
      </c>
      <c r="Q48" s="8" t="s">
        <v>82</v>
      </c>
    </row>
    <row r="49" s="1" customFormat="1" ht="24" customHeight="1" outlineLevel="2" spans="1:17">
      <c r="A49" s="4">
        <f>COUNTIF(B$2:B49,B49)</f>
        <v>47</v>
      </c>
      <c r="B49" s="8" t="s">
        <v>15</v>
      </c>
      <c r="C49" s="6">
        <v>20000455</v>
      </c>
      <c r="D49" s="6" t="s">
        <v>74</v>
      </c>
      <c r="E49" s="6" t="s">
        <v>75</v>
      </c>
      <c r="F49" s="7">
        <v>3</v>
      </c>
      <c r="G49" s="7" t="s">
        <v>41</v>
      </c>
      <c r="H49" s="6">
        <v>1002967321</v>
      </c>
      <c r="I49" s="6">
        <v>110</v>
      </c>
      <c r="J49" s="10">
        <v>21012018090047</v>
      </c>
      <c r="K49" s="10">
        <v>2101201809447</v>
      </c>
      <c r="L49" s="6" t="s">
        <v>42</v>
      </c>
      <c r="M49" s="6">
        <v>20180921</v>
      </c>
      <c r="N49" s="8" t="s">
        <v>21</v>
      </c>
      <c r="O49" s="6">
        <v>1003553955</v>
      </c>
      <c r="P49" s="6" t="s">
        <v>43</v>
      </c>
      <c r="Q49" s="8" t="s">
        <v>83</v>
      </c>
    </row>
    <row r="50" s="1" customFormat="1" ht="24" customHeight="1" outlineLevel="2" spans="1:17">
      <c r="A50" s="4">
        <f>COUNTIF(B$2:B50,B50)</f>
        <v>48</v>
      </c>
      <c r="B50" s="8" t="s">
        <v>15</v>
      </c>
      <c r="C50" s="6">
        <v>20000455</v>
      </c>
      <c r="D50" s="6" t="s">
        <v>84</v>
      </c>
      <c r="E50" s="6" t="s">
        <v>85</v>
      </c>
      <c r="F50" s="7">
        <v>5</v>
      </c>
      <c r="G50" s="7" t="s">
        <v>41</v>
      </c>
      <c r="H50" s="6">
        <v>1002967321</v>
      </c>
      <c r="I50" s="6">
        <v>100</v>
      </c>
      <c r="J50" s="10">
        <v>21012018090047</v>
      </c>
      <c r="K50" s="10">
        <v>2101201809447</v>
      </c>
      <c r="L50" s="6" t="s">
        <v>42</v>
      </c>
      <c r="M50" s="6">
        <v>20180921</v>
      </c>
      <c r="N50" s="8" t="s">
        <v>21</v>
      </c>
      <c r="O50" s="6">
        <v>1003553956</v>
      </c>
      <c r="P50" s="6" t="s">
        <v>43</v>
      </c>
      <c r="Q50" s="8" t="s">
        <v>83</v>
      </c>
    </row>
    <row r="51" s="1" customFormat="1" ht="24" customHeight="1" outlineLevel="2" spans="1:17">
      <c r="A51" s="4">
        <f>COUNTIF(B$2:B51,B51)</f>
        <v>49</v>
      </c>
      <c r="B51" s="8" t="s">
        <v>15</v>
      </c>
      <c r="C51" s="6">
        <v>20000455</v>
      </c>
      <c r="D51" s="6" t="s">
        <v>55</v>
      </c>
      <c r="E51" s="6" t="s">
        <v>56</v>
      </c>
      <c r="F51" s="7">
        <v>5</v>
      </c>
      <c r="G51" s="7" t="s">
        <v>41</v>
      </c>
      <c r="H51" s="6">
        <v>1002967321</v>
      </c>
      <c r="I51" s="6">
        <v>90</v>
      </c>
      <c r="J51" s="10">
        <v>21012018090047</v>
      </c>
      <c r="K51" s="10">
        <v>2101201809447</v>
      </c>
      <c r="L51" s="6" t="s">
        <v>42</v>
      </c>
      <c r="M51" s="6">
        <v>20180921</v>
      </c>
      <c r="N51" s="8" t="s">
        <v>21</v>
      </c>
      <c r="O51" s="6">
        <v>1003553957</v>
      </c>
      <c r="P51" s="6" t="s">
        <v>43</v>
      </c>
      <c r="Q51" s="8" t="s">
        <v>83</v>
      </c>
    </row>
    <row r="52" s="1" customFormat="1" ht="24" customHeight="1" outlineLevel="2" spans="1:17">
      <c r="A52" s="4">
        <f>COUNTIF(B$2:B52,B52)</f>
        <v>50</v>
      </c>
      <c r="B52" s="8" t="s">
        <v>15</v>
      </c>
      <c r="C52" s="6">
        <v>20000455</v>
      </c>
      <c r="D52" s="6" t="s">
        <v>70</v>
      </c>
      <c r="E52" s="6" t="s">
        <v>71</v>
      </c>
      <c r="F52" s="7">
        <v>20</v>
      </c>
      <c r="G52" s="7" t="s">
        <v>41</v>
      </c>
      <c r="H52" s="6">
        <v>1002967321</v>
      </c>
      <c r="I52" s="6">
        <v>80</v>
      </c>
      <c r="J52" s="10">
        <v>21012018090047</v>
      </c>
      <c r="K52" s="10">
        <v>2101201809447</v>
      </c>
      <c r="L52" s="6" t="s">
        <v>42</v>
      </c>
      <c r="M52" s="6">
        <v>20180921</v>
      </c>
      <c r="N52" s="8" t="s">
        <v>21</v>
      </c>
      <c r="O52" s="6">
        <v>1003553958</v>
      </c>
      <c r="P52" s="6" t="s">
        <v>43</v>
      </c>
      <c r="Q52" s="8" t="s">
        <v>83</v>
      </c>
    </row>
    <row r="53" s="1" customFormat="1" ht="24" customHeight="1" outlineLevel="2" spans="1:17">
      <c r="A53" s="4">
        <f>COUNTIF(B$2:B53,B53)</f>
        <v>51</v>
      </c>
      <c r="B53" s="8" t="s">
        <v>15</v>
      </c>
      <c r="C53" s="6">
        <v>20000455</v>
      </c>
      <c r="D53" s="6" t="s">
        <v>64</v>
      </c>
      <c r="E53" s="6" t="s">
        <v>65</v>
      </c>
      <c r="F53" s="7">
        <v>5</v>
      </c>
      <c r="G53" s="7" t="s">
        <v>41</v>
      </c>
      <c r="H53" s="6">
        <v>1002967321</v>
      </c>
      <c r="I53" s="6">
        <v>70</v>
      </c>
      <c r="J53" s="10">
        <v>21012018090047</v>
      </c>
      <c r="K53" s="10">
        <v>2101201809447</v>
      </c>
      <c r="L53" s="6" t="s">
        <v>42</v>
      </c>
      <c r="M53" s="6">
        <v>20180921</v>
      </c>
      <c r="N53" s="8" t="s">
        <v>21</v>
      </c>
      <c r="O53" s="6">
        <v>1003553959</v>
      </c>
      <c r="P53" s="6" t="s">
        <v>43</v>
      </c>
      <c r="Q53" s="8" t="s">
        <v>83</v>
      </c>
    </row>
    <row r="54" s="1" customFormat="1" ht="24" customHeight="1" outlineLevel="2" spans="1:17">
      <c r="A54" s="4">
        <f>COUNTIF(B$2:B54,B54)</f>
        <v>52</v>
      </c>
      <c r="B54" s="8" t="s">
        <v>15</v>
      </c>
      <c r="C54" s="6">
        <v>20000455</v>
      </c>
      <c r="D54" s="6" t="s">
        <v>58</v>
      </c>
      <c r="E54" s="6" t="s">
        <v>59</v>
      </c>
      <c r="F54" s="7">
        <v>5</v>
      </c>
      <c r="G54" s="7" t="s">
        <v>41</v>
      </c>
      <c r="H54" s="6">
        <v>1002967321</v>
      </c>
      <c r="I54" s="6">
        <v>60</v>
      </c>
      <c r="J54" s="10">
        <v>21012018090047</v>
      </c>
      <c r="K54" s="10">
        <v>2101201809447</v>
      </c>
      <c r="L54" s="6" t="s">
        <v>42</v>
      </c>
      <c r="M54" s="6">
        <v>20180921</v>
      </c>
      <c r="N54" s="8" t="s">
        <v>21</v>
      </c>
      <c r="O54" s="6">
        <v>1003553960</v>
      </c>
      <c r="P54" s="6" t="s">
        <v>43</v>
      </c>
      <c r="Q54" s="8" t="s">
        <v>83</v>
      </c>
    </row>
    <row r="55" s="1" customFormat="1" ht="24" customHeight="1" outlineLevel="2" spans="1:17">
      <c r="A55" s="4">
        <f>COUNTIF(B$2:B55,B55)</f>
        <v>53</v>
      </c>
      <c r="B55" s="8" t="s">
        <v>15</v>
      </c>
      <c r="C55" s="6">
        <v>20000152</v>
      </c>
      <c r="D55" s="6" t="s">
        <v>86</v>
      </c>
      <c r="E55" s="6" t="s">
        <v>87</v>
      </c>
      <c r="F55" s="7">
        <v>1</v>
      </c>
      <c r="G55" s="7" t="s">
        <v>41</v>
      </c>
      <c r="H55" s="6">
        <v>1002967321</v>
      </c>
      <c r="I55" s="6">
        <v>50</v>
      </c>
      <c r="J55" s="10">
        <v>21012018090047</v>
      </c>
      <c r="K55" s="10">
        <v>2101201809447</v>
      </c>
      <c r="L55" s="6" t="s">
        <v>42</v>
      </c>
      <c r="M55" s="6">
        <v>20180921</v>
      </c>
      <c r="N55" s="8" t="s">
        <v>21</v>
      </c>
      <c r="O55" s="6">
        <v>1003553961</v>
      </c>
      <c r="P55" s="6" t="s">
        <v>43</v>
      </c>
      <c r="Q55" s="8" t="s">
        <v>83</v>
      </c>
    </row>
    <row r="56" s="1" customFormat="1" ht="24" customHeight="1" outlineLevel="2" spans="1:17">
      <c r="A56" s="4">
        <f>COUNTIF(B$2:B56,B56)</f>
        <v>54</v>
      </c>
      <c r="B56" s="8" t="s">
        <v>15</v>
      </c>
      <c r="C56" s="6">
        <v>20000152</v>
      </c>
      <c r="D56" s="6" t="s">
        <v>60</v>
      </c>
      <c r="E56" s="6" t="s">
        <v>61</v>
      </c>
      <c r="F56" s="7">
        <v>1</v>
      </c>
      <c r="G56" s="7" t="s">
        <v>41</v>
      </c>
      <c r="H56" s="6">
        <v>1002967321</v>
      </c>
      <c r="I56" s="6">
        <v>40</v>
      </c>
      <c r="J56" s="10">
        <v>21012018090047</v>
      </c>
      <c r="K56" s="10">
        <v>2101201809447</v>
      </c>
      <c r="L56" s="6" t="s">
        <v>42</v>
      </c>
      <c r="M56" s="6">
        <v>20180921</v>
      </c>
      <c r="N56" s="8" t="s">
        <v>21</v>
      </c>
      <c r="O56" s="6">
        <v>1003553962</v>
      </c>
      <c r="P56" s="6" t="s">
        <v>43</v>
      </c>
      <c r="Q56" s="8" t="s">
        <v>83</v>
      </c>
    </row>
    <row r="57" s="1" customFormat="1" ht="24" customHeight="1" outlineLevel="2" spans="1:17">
      <c r="A57" s="4">
        <f>COUNTIF(B$2:B57,B57)</f>
        <v>55</v>
      </c>
      <c r="B57" s="8" t="s">
        <v>15</v>
      </c>
      <c r="C57" s="6">
        <v>20000152</v>
      </c>
      <c r="D57" s="6" t="s">
        <v>72</v>
      </c>
      <c r="E57" s="6" t="s">
        <v>73</v>
      </c>
      <c r="F57" s="7">
        <v>1</v>
      </c>
      <c r="G57" s="7" t="s">
        <v>41</v>
      </c>
      <c r="H57" s="6">
        <v>1002967321</v>
      </c>
      <c r="I57" s="6">
        <v>30</v>
      </c>
      <c r="J57" s="10">
        <v>21012018090047</v>
      </c>
      <c r="K57" s="10">
        <v>2101201809447</v>
      </c>
      <c r="L57" s="6" t="s">
        <v>42</v>
      </c>
      <c r="M57" s="6">
        <v>20180921</v>
      </c>
      <c r="N57" s="8" t="s">
        <v>21</v>
      </c>
      <c r="O57" s="6">
        <v>1003553963</v>
      </c>
      <c r="P57" s="6" t="s">
        <v>43</v>
      </c>
      <c r="Q57" s="8" t="s">
        <v>83</v>
      </c>
    </row>
    <row r="58" s="1" customFormat="1" ht="24" customHeight="1" outlineLevel="2" spans="1:17">
      <c r="A58" s="4">
        <f>COUNTIF(B$2:B58,B58)</f>
        <v>56</v>
      </c>
      <c r="B58" s="8" t="s">
        <v>15</v>
      </c>
      <c r="C58" s="6">
        <v>20000152</v>
      </c>
      <c r="D58" s="6" t="s">
        <v>67</v>
      </c>
      <c r="E58" s="6" t="s">
        <v>68</v>
      </c>
      <c r="F58" s="7">
        <v>1</v>
      </c>
      <c r="G58" s="7" t="s">
        <v>41</v>
      </c>
      <c r="H58" s="6">
        <v>1002967321</v>
      </c>
      <c r="I58" s="6">
        <v>20</v>
      </c>
      <c r="J58" s="10">
        <v>21012018090047</v>
      </c>
      <c r="K58" s="10">
        <v>2101201809447</v>
      </c>
      <c r="L58" s="6" t="s">
        <v>42</v>
      </c>
      <c r="M58" s="6">
        <v>20180921</v>
      </c>
      <c r="N58" s="8" t="s">
        <v>21</v>
      </c>
      <c r="O58" s="6">
        <v>1003553964</v>
      </c>
      <c r="P58" s="6" t="s">
        <v>43</v>
      </c>
      <c r="Q58" s="8" t="s">
        <v>83</v>
      </c>
    </row>
    <row r="59" s="1" customFormat="1" ht="24" customHeight="1" outlineLevel="2" spans="1:17">
      <c r="A59" s="4">
        <f>COUNTIF(B$2:B59,B59)</f>
        <v>57</v>
      </c>
      <c r="B59" s="8" t="s">
        <v>15</v>
      </c>
      <c r="C59" s="6">
        <v>20000152</v>
      </c>
      <c r="D59" s="6" t="s">
        <v>62</v>
      </c>
      <c r="E59" s="6" t="s">
        <v>63</v>
      </c>
      <c r="F59" s="7">
        <v>18</v>
      </c>
      <c r="G59" s="7" t="s">
        <v>41</v>
      </c>
      <c r="H59" s="6">
        <v>1002967321</v>
      </c>
      <c r="I59" s="6">
        <v>10</v>
      </c>
      <c r="J59" s="10">
        <v>21012018090047</v>
      </c>
      <c r="K59" s="10">
        <v>2101201809447</v>
      </c>
      <c r="L59" s="6" t="s">
        <v>42</v>
      </c>
      <c r="M59" s="6">
        <v>20180921</v>
      </c>
      <c r="N59" s="8" t="s">
        <v>21</v>
      </c>
      <c r="O59" s="6">
        <v>1003553965</v>
      </c>
      <c r="P59" s="6" t="s">
        <v>43</v>
      </c>
      <c r="Q59" s="8" t="s">
        <v>83</v>
      </c>
    </row>
    <row r="60" s="1" customFormat="1" ht="24" customHeight="1" outlineLevel="2" spans="1:17">
      <c r="A60" s="4">
        <f>COUNTIF(B$2:B60,B60)</f>
        <v>58</v>
      </c>
      <c r="B60" s="8" t="s">
        <v>15</v>
      </c>
      <c r="C60" s="6">
        <v>20000455</v>
      </c>
      <c r="D60" s="6" t="s">
        <v>74</v>
      </c>
      <c r="E60" s="6" t="s">
        <v>75</v>
      </c>
      <c r="F60" s="7">
        <v>2</v>
      </c>
      <c r="G60" s="7" t="s">
        <v>41</v>
      </c>
      <c r="H60" s="6">
        <v>1002967320</v>
      </c>
      <c r="I60" s="6">
        <v>80</v>
      </c>
      <c r="J60" s="10">
        <v>21012018090047</v>
      </c>
      <c r="K60" s="10">
        <v>2101201809447</v>
      </c>
      <c r="L60" s="6" t="s">
        <v>42</v>
      </c>
      <c r="M60" s="6">
        <v>20180921</v>
      </c>
      <c r="N60" s="8" t="s">
        <v>21</v>
      </c>
      <c r="O60" s="6">
        <v>1003553966</v>
      </c>
      <c r="P60" s="6" t="s">
        <v>43</v>
      </c>
      <c r="Q60" s="8" t="s">
        <v>88</v>
      </c>
    </row>
    <row r="61" s="1" customFormat="1" ht="24" customHeight="1" outlineLevel="2" spans="1:17">
      <c r="A61" s="4">
        <f>COUNTIF(B$2:B61,B61)</f>
        <v>59</v>
      </c>
      <c r="B61" s="8" t="s">
        <v>15</v>
      </c>
      <c r="C61" s="6">
        <v>20000455</v>
      </c>
      <c r="D61" s="6" t="s">
        <v>70</v>
      </c>
      <c r="E61" s="6" t="s">
        <v>71</v>
      </c>
      <c r="F61" s="7">
        <v>5</v>
      </c>
      <c r="G61" s="7" t="s">
        <v>41</v>
      </c>
      <c r="H61" s="6">
        <v>1002967320</v>
      </c>
      <c r="I61" s="6">
        <v>70</v>
      </c>
      <c r="J61" s="10">
        <v>21012018090047</v>
      </c>
      <c r="K61" s="10">
        <v>2101201809447</v>
      </c>
      <c r="L61" s="6" t="s">
        <v>42</v>
      </c>
      <c r="M61" s="6">
        <v>20180921</v>
      </c>
      <c r="N61" s="8" t="s">
        <v>21</v>
      </c>
      <c r="O61" s="6">
        <v>1003553967</v>
      </c>
      <c r="P61" s="6" t="s">
        <v>43</v>
      </c>
      <c r="Q61" s="8" t="s">
        <v>88</v>
      </c>
    </row>
    <row r="62" s="1" customFormat="1" ht="24" customHeight="1" outlineLevel="2" spans="1:17">
      <c r="A62" s="4">
        <f>COUNTIF(B$2:B62,B62)</f>
        <v>60</v>
      </c>
      <c r="B62" s="8" t="s">
        <v>15</v>
      </c>
      <c r="C62" s="6">
        <v>20000455</v>
      </c>
      <c r="D62" s="6" t="s">
        <v>64</v>
      </c>
      <c r="E62" s="6" t="s">
        <v>65</v>
      </c>
      <c r="F62" s="7">
        <v>10</v>
      </c>
      <c r="G62" s="7" t="s">
        <v>41</v>
      </c>
      <c r="H62" s="6">
        <v>1002967320</v>
      </c>
      <c r="I62" s="6">
        <v>60</v>
      </c>
      <c r="J62" s="10">
        <v>21012018090047</v>
      </c>
      <c r="K62" s="10">
        <v>2101201809447</v>
      </c>
      <c r="L62" s="6" t="s">
        <v>42</v>
      </c>
      <c r="M62" s="6">
        <v>20180921</v>
      </c>
      <c r="N62" s="8" t="s">
        <v>21</v>
      </c>
      <c r="O62" s="6">
        <v>1003553968</v>
      </c>
      <c r="P62" s="6" t="s">
        <v>43</v>
      </c>
      <c r="Q62" s="8" t="s">
        <v>88</v>
      </c>
    </row>
    <row r="63" s="1" customFormat="1" ht="24" customHeight="1" outlineLevel="2" spans="1:17">
      <c r="A63" s="4">
        <f>COUNTIF(B$2:B63,B63)</f>
        <v>61</v>
      </c>
      <c r="B63" s="8" t="s">
        <v>15</v>
      </c>
      <c r="C63" s="6">
        <v>20000455</v>
      </c>
      <c r="D63" s="6" t="s">
        <v>58</v>
      </c>
      <c r="E63" s="6" t="s">
        <v>59</v>
      </c>
      <c r="F63" s="7">
        <v>10</v>
      </c>
      <c r="G63" s="7" t="s">
        <v>41</v>
      </c>
      <c r="H63" s="6">
        <v>1002967320</v>
      </c>
      <c r="I63" s="6">
        <v>50</v>
      </c>
      <c r="J63" s="10">
        <v>21012018090047</v>
      </c>
      <c r="K63" s="10">
        <v>2101201809447</v>
      </c>
      <c r="L63" s="6" t="s">
        <v>42</v>
      </c>
      <c r="M63" s="6">
        <v>20180921</v>
      </c>
      <c r="N63" s="8" t="s">
        <v>21</v>
      </c>
      <c r="O63" s="6">
        <v>1003553969</v>
      </c>
      <c r="P63" s="6" t="s">
        <v>43</v>
      </c>
      <c r="Q63" s="8" t="s">
        <v>88</v>
      </c>
    </row>
    <row r="64" s="1" customFormat="1" ht="24" customHeight="1" outlineLevel="2" spans="1:17">
      <c r="A64" s="4">
        <f>COUNTIF(B$2:B64,B64)</f>
        <v>62</v>
      </c>
      <c r="B64" s="8" t="s">
        <v>15</v>
      </c>
      <c r="C64" s="6">
        <v>20000152</v>
      </c>
      <c r="D64" s="6" t="s">
        <v>60</v>
      </c>
      <c r="E64" s="6" t="s">
        <v>61</v>
      </c>
      <c r="F64" s="7">
        <v>5</v>
      </c>
      <c r="G64" s="7" t="s">
        <v>41</v>
      </c>
      <c r="H64" s="6">
        <v>1002967320</v>
      </c>
      <c r="I64" s="6">
        <v>40</v>
      </c>
      <c r="J64" s="10">
        <v>21012018090047</v>
      </c>
      <c r="K64" s="10">
        <v>2101201809447</v>
      </c>
      <c r="L64" s="6" t="s">
        <v>42</v>
      </c>
      <c r="M64" s="6">
        <v>20180921</v>
      </c>
      <c r="N64" s="8" t="s">
        <v>21</v>
      </c>
      <c r="O64" s="6">
        <v>1003553970</v>
      </c>
      <c r="P64" s="6" t="s">
        <v>43</v>
      </c>
      <c r="Q64" s="8" t="s">
        <v>88</v>
      </c>
    </row>
    <row r="65" s="1" customFormat="1" ht="24" customHeight="1" outlineLevel="2" spans="1:17">
      <c r="A65" s="4">
        <f>COUNTIF(B$2:B65,B65)</f>
        <v>63</v>
      </c>
      <c r="B65" s="8" t="s">
        <v>15</v>
      </c>
      <c r="C65" s="6">
        <v>20000152</v>
      </c>
      <c r="D65" s="6" t="s">
        <v>72</v>
      </c>
      <c r="E65" s="6" t="s">
        <v>73</v>
      </c>
      <c r="F65" s="7">
        <v>2</v>
      </c>
      <c r="G65" s="7" t="s">
        <v>41</v>
      </c>
      <c r="H65" s="6">
        <v>1002967320</v>
      </c>
      <c r="I65" s="6">
        <v>30</v>
      </c>
      <c r="J65" s="10">
        <v>21012018090047</v>
      </c>
      <c r="K65" s="10">
        <v>2101201809447</v>
      </c>
      <c r="L65" s="6" t="s">
        <v>42</v>
      </c>
      <c r="M65" s="6">
        <v>20180921</v>
      </c>
      <c r="N65" s="8" t="s">
        <v>21</v>
      </c>
      <c r="O65" s="6">
        <v>1003553971</v>
      </c>
      <c r="P65" s="6" t="s">
        <v>43</v>
      </c>
      <c r="Q65" s="8" t="s">
        <v>88</v>
      </c>
    </row>
    <row r="66" s="1" customFormat="1" ht="24" customHeight="1" outlineLevel="2" spans="1:17">
      <c r="A66" s="4">
        <f>COUNTIF(B$2:B66,B66)</f>
        <v>64</v>
      </c>
      <c r="B66" s="8" t="s">
        <v>15</v>
      </c>
      <c r="C66" s="6">
        <v>20000152</v>
      </c>
      <c r="D66" s="6" t="s">
        <v>67</v>
      </c>
      <c r="E66" s="6" t="s">
        <v>68</v>
      </c>
      <c r="F66" s="7">
        <v>4</v>
      </c>
      <c r="G66" s="7" t="s">
        <v>41</v>
      </c>
      <c r="H66" s="6">
        <v>1002967320</v>
      </c>
      <c r="I66" s="6">
        <v>20</v>
      </c>
      <c r="J66" s="10">
        <v>21012018090047</v>
      </c>
      <c r="K66" s="10">
        <v>2101201809447</v>
      </c>
      <c r="L66" s="6" t="s">
        <v>42</v>
      </c>
      <c r="M66" s="6">
        <v>20180921</v>
      </c>
      <c r="N66" s="8" t="s">
        <v>21</v>
      </c>
      <c r="O66" s="6">
        <v>1003553972</v>
      </c>
      <c r="P66" s="6" t="s">
        <v>43</v>
      </c>
      <c r="Q66" s="8" t="s">
        <v>88</v>
      </c>
    </row>
    <row r="67" s="1" customFormat="1" ht="24" customHeight="1" outlineLevel="2" spans="1:17">
      <c r="A67" s="4">
        <f>COUNTIF(B$2:B67,B67)</f>
        <v>65</v>
      </c>
      <c r="B67" s="8" t="s">
        <v>15</v>
      </c>
      <c r="C67" s="6">
        <v>20000152</v>
      </c>
      <c r="D67" s="6" t="s">
        <v>62</v>
      </c>
      <c r="E67" s="6" t="s">
        <v>63</v>
      </c>
      <c r="F67" s="7">
        <v>20</v>
      </c>
      <c r="G67" s="7" t="s">
        <v>41</v>
      </c>
      <c r="H67" s="6">
        <v>1002967320</v>
      </c>
      <c r="I67" s="6">
        <v>10</v>
      </c>
      <c r="J67" s="10">
        <v>21012018090047</v>
      </c>
      <c r="K67" s="10">
        <v>2101201809447</v>
      </c>
      <c r="L67" s="6" t="s">
        <v>42</v>
      </c>
      <c r="M67" s="6">
        <v>20180921</v>
      </c>
      <c r="N67" s="8" t="s">
        <v>21</v>
      </c>
      <c r="O67" s="6">
        <v>1003553973</v>
      </c>
      <c r="P67" s="6" t="s">
        <v>43</v>
      </c>
      <c r="Q67" s="8" t="s">
        <v>88</v>
      </c>
    </row>
    <row r="68" s="1" customFormat="1" ht="24" customHeight="1" outlineLevel="2" spans="1:17">
      <c r="A68" s="4">
        <f>COUNTIF(B$2:B68,B68)</f>
        <v>66</v>
      </c>
      <c r="B68" s="8" t="s">
        <v>15</v>
      </c>
      <c r="C68" s="6">
        <v>20000455</v>
      </c>
      <c r="D68" s="6" t="s">
        <v>74</v>
      </c>
      <c r="E68" s="6" t="s">
        <v>75</v>
      </c>
      <c r="F68" s="7">
        <v>1</v>
      </c>
      <c r="G68" s="7" t="s">
        <v>41</v>
      </c>
      <c r="H68" s="6">
        <v>1002967319</v>
      </c>
      <c r="I68" s="6">
        <v>50</v>
      </c>
      <c r="J68" s="10">
        <v>21012018090047</v>
      </c>
      <c r="K68" s="10">
        <v>2101201809447</v>
      </c>
      <c r="L68" s="6" t="s">
        <v>42</v>
      </c>
      <c r="M68" s="6">
        <v>20180921</v>
      </c>
      <c r="N68" s="8" t="s">
        <v>21</v>
      </c>
      <c r="O68" s="6">
        <v>1003553974</v>
      </c>
      <c r="P68" s="6" t="s">
        <v>43</v>
      </c>
      <c r="Q68" s="8" t="s">
        <v>89</v>
      </c>
    </row>
    <row r="69" s="1" customFormat="1" ht="24" customHeight="1" outlineLevel="2" spans="1:17">
      <c r="A69" s="4">
        <f>COUNTIF(B$2:B69,B69)</f>
        <v>67</v>
      </c>
      <c r="B69" s="8" t="s">
        <v>15</v>
      </c>
      <c r="C69" s="6">
        <v>20000455</v>
      </c>
      <c r="D69" s="6" t="s">
        <v>55</v>
      </c>
      <c r="E69" s="6" t="s">
        <v>56</v>
      </c>
      <c r="F69" s="7">
        <v>10</v>
      </c>
      <c r="G69" s="7" t="s">
        <v>41</v>
      </c>
      <c r="H69" s="6">
        <v>1002967319</v>
      </c>
      <c r="I69" s="6">
        <v>40</v>
      </c>
      <c r="J69" s="10">
        <v>21012018090047</v>
      </c>
      <c r="K69" s="10">
        <v>2101201809447</v>
      </c>
      <c r="L69" s="6" t="s">
        <v>42</v>
      </c>
      <c r="M69" s="6">
        <v>20180921</v>
      </c>
      <c r="N69" s="8" t="s">
        <v>21</v>
      </c>
      <c r="O69" s="6">
        <v>1003553975</v>
      </c>
      <c r="P69" s="6" t="s">
        <v>43</v>
      </c>
      <c r="Q69" s="8" t="s">
        <v>89</v>
      </c>
    </row>
    <row r="70" s="1" customFormat="1" ht="24" customHeight="1" outlineLevel="2" spans="1:17">
      <c r="A70" s="4">
        <f>COUNTIF(B$2:B70,B70)</f>
        <v>68</v>
      </c>
      <c r="B70" s="8" t="s">
        <v>15</v>
      </c>
      <c r="C70" s="6">
        <v>20000455</v>
      </c>
      <c r="D70" s="6" t="s">
        <v>58</v>
      </c>
      <c r="E70" s="6" t="s">
        <v>59</v>
      </c>
      <c r="F70" s="7">
        <v>2</v>
      </c>
      <c r="G70" s="7" t="s">
        <v>41</v>
      </c>
      <c r="H70" s="6">
        <v>1002967319</v>
      </c>
      <c r="I70" s="6">
        <v>30</v>
      </c>
      <c r="J70" s="10">
        <v>21012018090047</v>
      </c>
      <c r="K70" s="10">
        <v>2101201809447</v>
      </c>
      <c r="L70" s="6" t="s">
        <v>42</v>
      </c>
      <c r="M70" s="6">
        <v>20180921</v>
      </c>
      <c r="N70" s="8" t="s">
        <v>21</v>
      </c>
      <c r="O70" s="6">
        <v>1003553976</v>
      </c>
      <c r="P70" s="6" t="s">
        <v>43</v>
      </c>
      <c r="Q70" s="8" t="s">
        <v>89</v>
      </c>
    </row>
    <row r="71" s="1" customFormat="1" ht="24" customHeight="1" outlineLevel="2" spans="1:17">
      <c r="A71" s="4">
        <f>COUNTIF(B$2:B71,B71)</f>
        <v>69</v>
      </c>
      <c r="B71" s="8" t="s">
        <v>15</v>
      </c>
      <c r="C71" s="6">
        <v>20000152</v>
      </c>
      <c r="D71" s="6" t="s">
        <v>60</v>
      </c>
      <c r="E71" s="6" t="s">
        <v>61</v>
      </c>
      <c r="F71" s="7">
        <v>10</v>
      </c>
      <c r="G71" s="7" t="s">
        <v>41</v>
      </c>
      <c r="H71" s="6">
        <v>1002967319</v>
      </c>
      <c r="I71" s="6">
        <v>20</v>
      </c>
      <c r="J71" s="10">
        <v>21012018090047</v>
      </c>
      <c r="K71" s="10">
        <v>2101201809447</v>
      </c>
      <c r="L71" s="6" t="s">
        <v>42</v>
      </c>
      <c r="M71" s="6">
        <v>20180921</v>
      </c>
      <c r="N71" s="8" t="s">
        <v>21</v>
      </c>
      <c r="O71" s="6">
        <v>1003553977</v>
      </c>
      <c r="P71" s="6" t="s">
        <v>43</v>
      </c>
      <c r="Q71" s="8" t="s">
        <v>89</v>
      </c>
    </row>
    <row r="72" s="1" customFormat="1" ht="24" customHeight="1" outlineLevel="2" spans="1:17">
      <c r="A72" s="4">
        <f>COUNTIF(B$2:B72,B72)</f>
        <v>70</v>
      </c>
      <c r="B72" s="8" t="s">
        <v>15</v>
      </c>
      <c r="C72" s="6">
        <v>20000152</v>
      </c>
      <c r="D72" s="6" t="s">
        <v>72</v>
      </c>
      <c r="E72" s="6" t="s">
        <v>73</v>
      </c>
      <c r="F72" s="7">
        <v>6</v>
      </c>
      <c r="G72" s="7" t="s">
        <v>41</v>
      </c>
      <c r="H72" s="6">
        <v>1002967319</v>
      </c>
      <c r="I72" s="6">
        <v>10</v>
      </c>
      <c r="J72" s="10">
        <v>21012018090047</v>
      </c>
      <c r="K72" s="10">
        <v>2101201809447</v>
      </c>
      <c r="L72" s="6" t="s">
        <v>42</v>
      </c>
      <c r="M72" s="6">
        <v>20180921</v>
      </c>
      <c r="N72" s="8" t="s">
        <v>21</v>
      </c>
      <c r="O72" s="6">
        <v>1003553978</v>
      </c>
      <c r="P72" s="6" t="s">
        <v>43</v>
      </c>
      <c r="Q72" s="8" t="s">
        <v>89</v>
      </c>
    </row>
    <row r="73" s="1" customFormat="1" ht="24" customHeight="1" outlineLevel="2" spans="1:17">
      <c r="A73" s="4">
        <f>COUNTIF(B$2:B73,B73)</f>
        <v>71</v>
      </c>
      <c r="B73" s="8" t="s">
        <v>15</v>
      </c>
      <c r="C73" s="6">
        <v>20000152</v>
      </c>
      <c r="D73" s="6" t="s">
        <v>62</v>
      </c>
      <c r="E73" s="6" t="s">
        <v>63</v>
      </c>
      <c r="F73" s="7">
        <v>12</v>
      </c>
      <c r="G73" s="7" t="s">
        <v>41</v>
      </c>
      <c r="H73" s="6">
        <v>1002967318</v>
      </c>
      <c r="I73" s="6">
        <v>60</v>
      </c>
      <c r="J73" s="10">
        <v>21012018090047</v>
      </c>
      <c r="K73" s="10">
        <v>2101201809447</v>
      </c>
      <c r="L73" s="6" t="s">
        <v>42</v>
      </c>
      <c r="M73" s="6">
        <v>20180921</v>
      </c>
      <c r="N73" s="8" t="s">
        <v>21</v>
      </c>
      <c r="O73" s="6">
        <v>1003553979</v>
      </c>
      <c r="P73" s="6" t="s">
        <v>43</v>
      </c>
      <c r="Q73" s="8" t="s">
        <v>90</v>
      </c>
    </row>
    <row r="74" s="1" customFormat="1" ht="24" customHeight="1" outlineLevel="2" spans="1:17">
      <c r="A74" s="4">
        <f>COUNTIF(B$2:B74,B74)</f>
        <v>72</v>
      </c>
      <c r="B74" s="8" t="s">
        <v>15</v>
      </c>
      <c r="C74" s="6">
        <v>20000455</v>
      </c>
      <c r="D74" s="6" t="s">
        <v>64</v>
      </c>
      <c r="E74" s="6" t="s">
        <v>65</v>
      </c>
      <c r="F74" s="7">
        <v>1</v>
      </c>
      <c r="G74" s="7" t="s">
        <v>41</v>
      </c>
      <c r="H74" s="6">
        <v>1002967318</v>
      </c>
      <c r="I74" s="6">
        <v>50</v>
      </c>
      <c r="J74" s="10">
        <v>21012018090047</v>
      </c>
      <c r="K74" s="10">
        <v>2101201809447</v>
      </c>
      <c r="L74" s="6" t="s">
        <v>42</v>
      </c>
      <c r="M74" s="6">
        <v>20180921</v>
      </c>
      <c r="N74" s="8" t="s">
        <v>21</v>
      </c>
      <c r="O74" s="6">
        <v>1003553980</v>
      </c>
      <c r="P74" s="6" t="s">
        <v>43</v>
      </c>
      <c r="Q74" s="8" t="s">
        <v>90</v>
      </c>
    </row>
    <row r="75" s="1" customFormat="1" ht="24" customHeight="1" outlineLevel="2" spans="1:17">
      <c r="A75" s="4">
        <f>COUNTIF(B$2:B75,B75)</f>
        <v>73</v>
      </c>
      <c r="B75" s="8" t="s">
        <v>15</v>
      </c>
      <c r="C75" s="6">
        <v>20000455</v>
      </c>
      <c r="D75" s="6" t="s">
        <v>58</v>
      </c>
      <c r="E75" s="6" t="s">
        <v>59</v>
      </c>
      <c r="F75" s="7">
        <v>2</v>
      </c>
      <c r="G75" s="7" t="s">
        <v>41</v>
      </c>
      <c r="H75" s="6">
        <v>1002967318</v>
      </c>
      <c r="I75" s="6">
        <v>40</v>
      </c>
      <c r="J75" s="10">
        <v>21012018090047</v>
      </c>
      <c r="K75" s="10">
        <v>2101201809447</v>
      </c>
      <c r="L75" s="6" t="s">
        <v>42</v>
      </c>
      <c r="M75" s="6">
        <v>20180921</v>
      </c>
      <c r="N75" s="8" t="s">
        <v>21</v>
      </c>
      <c r="O75" s="6">
        <v>1003553981</v>
      </c>
      <c r="P75" s="6" t="s">
        <v>43</v>
      </c>
      <c r="Q75" s="8" t="s">
        <v>90</v>
      </c>
    </row>
    <row r="76" s="1" customFormat="1" ht="24" customHeight="1" outlineLevel="2" spans="1:17">
      <c r="A76" s="4">
        <f>COUNTIF(B$2:B76,B76)</f>
        <v>74</v>
      </c>
      <c r="B76" s="8" t="s">
        <v>15</v>
      </c>
      <c r="C76" s="6">
        <v>20000455</v>
      </c>
      <c r="D76" s="6" t="s">
        <v>74</v>
      </c>
      <c r="E76" s="6" t="s">
        <v>75</v>
      </c>
      <c r="F76" s="7">
        <v>2</v>
      </c>
      <c r="G76" s="7" t="s">
        <v>41</v>
      </c>
      <c r="H76" s="6">
        <v>1002967318</v>
      </c>
      <c r="I76" s="6">
        <v>30</v>
      </c>
      <c r="J76" s="10">
        <v>21012018090047</v>
      </c>
      <c r="K76" s="10">
        <v>2101201809447</v>
      </c>
      <c r="L76" s="6" t="s">
        <v>42</v>
      </c>
      <c r="M76" s="6">
        <v>20180921</v>
      </c>
      <c r="N76" s="8" t="s">
        <v>21</v>
      </c>
      <c r="O76" s="6">
        <v>1003553982</v>
      </c>
      <c r="P76" s="6" t="s">
        <v>43</v>
      </c>
      <c r="Q76" s="8" t="s">
        <v>90</v>
      </c>
    </row>
    <row r="77" s="1" customFormat="1" ht="24" customHeight="1" outlineLevel="2" spans="1:17">
      <c r="A77" s="4">
        <f>COUNTIF(B$2:B77,B77)</f>
        <v>75</v>
      </c>
      <c r="B77" s="8" t="s">
        <v>15</v>
      </c>
      <c r="C77" s="6">
        <v>20000455</v>
      </c>
      <c r="D77" s="6" t="s">
        <v>55</v>
      </c>
      <c r="E77" s="6" t="s">
        <v>56</v>
      </c>
      <c r="F77" s="7">
        <v>6</v>
      </c>
      <c r="G77" s="7" t="s">
        <v>41</v>
      </c>
      <c r="H77" s="6">
        <v>1002967318</v>
      </c>
      <c r="I77" s="6">
        <v>20</v>
      </c>
      <c r="J77" s="10">
        <v>21012018090047</v>
      </c>
      <c r="K77" s="10">
        <v>2101201809447</v>
      </c>
      <c r="L77" s="6" t="s">
        <v>42</v>
      </c>
      <c r="M77" s="6">
        <v>20180921</v>
      </c>
      <c r="N77" s="8" t="s">
        <v>21</v>
      </c>
      <c r="O77" s="6">
        <v>1003553983</v>
      </c>
      <c r="P77" s="6" t="s">
        <v>43</v>
      </c>
      <c r="Q77" s="8" t="s">
        <v>90</v>
      </c>
    </row>
    <row r="78" s="1" customFormat="1" ht="24" customHeight="1" outlineLevel="2" spans="1:17">
      <c r="A78" s="4">
        <f>COUNTIF(B$2:B78,B78)</f>
        <v>76</v>
      </c>
      <c r="B78" s="8" t="s">
        <v>15</v>
      </c>
      <c r="C78" s="6">
        <v>20000152</v>
      </c>
      <c r="D78" s="6" t="s">
        <v>72</v>
      </c>
      <c r="E78" s="6" t="s">
        <v>73</v>
      </c>
      <c r="F78" s="7">
        <v>1</v>
      </c>
      <c r="G78" s="7" t="s">
        <v>41</v>
      </c>
      <c r="H78" s="6">
        <v>1002967318</v>
      </c>
      <c r="I78" s="6">
        <v>10</v>
      </c>
      <c r="J78" s="10">
        <v>21012018090047</v>
      </c>
      <c r="K78" s="10">
        <v>2101201809447</v>
      </c>
      <c r="L78" s="6" t="s">
        <v>42</v>
      </c>
      <c r="M78" s="6">
        <v>20180921</v>
      </c>
      <c r="N78" s="8" t="s">
        <v>21</v>
      </c>
      <c r="O78" s="6">
        <v>1003553984</v>
      </c>
      <c r="P78" s="6" t="s">
        <v>43</v>
      </c>
      <c r="Q78" s="8" t="s">
        <v>90</v>
      </c>
    </row>
    <row r="79" s="1" customFormat="1" ht="24" customHeight="1" outlineLevel="2" spans="1:17">
      <c r="A79" s="4">
        <f>COUNTIF(B$2:B79,B79)</f>
        <v>77</v>
      </c>
      <c r="B79" s="8" t="s">
        <v>15</v>
      </c>
      <c r="C79" s="6">
        <v>20000455</v>
      </c>
      <c r="D79" s="6" t="s">
        <v>84</v>
      </c>
      <c r="E79" s="6" t="s">
        <v>85</v>
      </c>
      <c r="F79" s="7">
        <v>10</v>
      </c>
      <c r="G79" s="7" t="s">
        <v>41</v>
      </c>
      <c r="H79" s="6">
        <v>1002967317</v>
      </c>
      <c r="I79" s="6">
        <v>70</v>
      </c>
      <c r="J79" s="10">
        <v>21012018090047</v>
      </c>
      <c r="K79" s="10">
        <v>2101201809447</v>
      </c>
      <c r="L79" s="6" t="s">
        <v>42</v>
      </c>
      <c r="M79" s="6">
        <v>20180921</v>
      </c>
      <c r="N79" s="8" t="s">
        <v>21</v>
      </c>
      <c r="O79" s="6">
        <v>1003553985</v>
      </c>
      <c r="P79" s="6" t="s">
        <v>43</v>
      </c>
      <c r="Q79" s="8" t="s">
        <v>91</v>
      </c>
    </row>
    <row r="80" s="1" customFormat="1" ht="24" customHeight="1" outlineLevel="2" spans="1:17">
      <c r="A80" s="4">
        <f>COUNTIF(B$2:B80,B80)</f>
        <v>78</v>
      </c>
      <c r="B80" s="8" t="s">
        <v>15</v>
      </c>
      <c r="C80" s="6">
        <v>20000455</v>
      </c>
      <c r="D80" s="6" t="s">
        <v>55</v>
      </c>
      <c r="E80" s="6" t="s">
        <v>56</v>
      </c>
      <c r="F80" s="7">
        <v>10</v>
      </c>
      <c r="G80" s="7" t="s">
        <v>41</v>
      </c>
      <c r="H80" s="6">
        <v>1002967317</v>
      </c>
      <c r="I80" s="6">
        <v>60</v>
      </c>
      <c r="J80" s="10">
        <v>21012018090047</v>
      </c>
      <c r="K80" s="10">
        <v>2101201809447</v>
      </c>
      <c r="L80" s="6" t="s">
        <v>42</v>
      </c>
      <c r="M80" s="6">
        <v>20180921</v>
      </c>
      <c r="N80" s="8" t="s">
        <v>21</v>
      </c>
      <c r="O80" s="6">
        <v>1003553986</v>
      </c>
      <c r="P80" s="6" t="s">
        <v>43</v>
      </c>
      <c r="Q80" s="8" t="s">
        <v>91</v>
      </c>
    </row>
    <row r="81" s="1" customFormat="1" ht="24" customHeight="1" outlineLevel="2" spans="1:17">
      <c r="A81" s="4">
        <f>COUNTIF(B$2:B81,B81)</f>
        <v>79</v>
      </c>
      <c r="B81" s="8" t="s">
        <v>15</v>
      </c>
      <c r="C81" s="6">
        <v>20000455</v>
      </c>
      <c r="D81" s="6" t="s">
        <v>70</v>
      </c>
      <c r="E81" s="6" t="s">
        <v>71</v>
      </c>
      <c r="F81" s="7">
        <v>5</v>
      </c>
      <c r="G81" s="7" t="s">
        <v>41</v>
      </c>
      <c r="H81" s="6">
        <v>1002967317</v>
      </c>
      <c r="I81" s="6">
        <v>50</v>
      </c>
      <c r="J81" s="10">
        <v>21012018090047</v>
      </c>
      <c r="K81" s="10">
        <v>2101201809447</v>
      </c>
      <c r="L81" s="6" t="s">
        <v>42</v>
      </c>
      <c r="M81" s="6">
        <v>20180921</v>
      </c>
      <c r="N81" s="8" t="s">
        <v>21</v>
      </c>
      <c r="O81" s="6">
        <v>1003553987</v>
      </c>
      <c r="P81" s="6" t="s">
        <v>43</v>
      </c>
      <c r="Q81" s="8" t="s">
        <v>91</v>
      </c>
    </row>
    <row r="82" s="1" customFormat="1" ht="24" customHeight="1" outlineLevel="2" spans="1:17">
      <c r="A82" s="4">
        <f>COUNTIF(B$2:B82,B82)</f>
        <v>80</v>
      </c>
      <c r="B82" s="8" t="s">
        <v>15</v>
      </c>
      <c r="C82" s="6">
        <v>20000455</v>
      </c>
      <c r="D82" s="6" t="s">
        <v>58</v>
      </c>
      <c r="E82" s="6" t="s">
        <v>59</v>
      </c>
      <c r="F82" s="7">
        <v>6</v>
      </c>
      <c r="G82" s="7" t="s">
        <v>41</v>
      </c>
      <c r="H82" s="6">
        <v>1002967317</v>
      </c>
      <c r="I82" s="6">
        <v>40</v>
      </c>
      <c r="J82" s="10">
        <v>21012018090047</v>
      </c>
      <c r="K82" s="10">
        <v>2101201809447</v>
      </c>
      <c r="L82" s="6" t="s">
        <v>42</v>
      </c>
      <c r="M82" s="6">
        <v>20180921</v>
      </c>
      <c r="N82" s="8" t="s">
        <v>21</v>
      </c>
      <c r="O82" s="6">
        <v>1003553988</v>
      </c>
      <c r="P82" s="6" t="s">
        <v>43</v>
      </c>
      <c r="Q82" s="8" t="s">
        <v>91</v>
      </c>
    </row>
    <row r="83" s="1" customFormat="1" ht="24" customHeight="1" outlineLevel="2" spans="1:17">
      <c r="A83" s="4">
        <f>COUNTIF(B$2:B83,B83)</f>
        <v>81</v>
      </c>
      <c r="B83" s="8" t="s">
        <v>15</v>
      </c>
      <c r="C83" s="6">
        <v>20000152</v>
      </c>
      <c r="D83" s="6" t="s">
        <v>60</v>
      </c>
      <c r="E83" s="6" t="s">
        <v>61</v>
      </c>
      <c r="F83" s="7">
        <v>2</v>
      </c>
      <c r="G83" s="7" t="s">
        <v>41</v>
      </c>
      <c r="H83" s="6">
        <v>1002967317</v>
      </c>
      <c r="I83" s="6">
        <v>30</v>
      </c>
      <c r="J83" s="10">
        <v>21012018090047</v>
      </c>
      <c r="K83" s="10">
        <v>2101201809447</v>
      </c>
      <c r="L83" s="6" t="s">
        <v>42</v>
      </c>
      <c r="M83" s="6">
        <v>20180921</v>
      </c>
      <c r="N83" s="8" t="s">
        <v>21</v>
      </c>
      <c r="O83" s="6">
        <v>1003553989</v>
      </c>
      <c r="P83" s="6" t="s">
        <v>43</v>
      </c>
      <c r="Q83" s="8" t="s">
        <v>91</v>
      </c>
    </row>
    <row r="84" s="1" customFormat="1" ht="24" customHeight="1" outlineLevel="2" spans="1:17">
      <c r="A84" s="4">
        <f>COUNTIF(B$2:B84,B84)</f>
        <v>82</v>
      </c>
      <c r="B84" s="8" t="s">
        <v>15</v>
      </c>
      <c r="C84" s="6">
        <v>20000152</v>
      </c>
      <c r="D84" s="6" t="s">
        <v>67</v>
      </c>
      <c r="E84" s="6" t="s">
        <v>68</v>
      </c>
      <c r="F84" s="7">
        <v>1</v>
      </c>
      <c r="G84" s="7" t="s">
        <v>41</v>
      </c>
      <c r="H84" s="6">
        <v>1002967317</v>
      </c>
      <c r="I84" s="6">
        <v>20</v>
      </c>
      <c r="J84" s="10">
        <v>21012018090047</v>
      </c>
      <c r="K84" s="10">
        <v>2101201809447</v>
      </c>
      <c r="L84" s="6" t="s">
        <v>42</v>
      </c>
      <c r="M84" s="6">
        <v>20180921</v>
      </c>
      <c r="N84" s="8" t="s">
        <v>21</v>
      </c>
      <c r="O84" s="6">
        <v>1003553990</v>
      </c>
      <c r="P84" s="6" t="s">
        <v>43</v>
      </c>
      <c r="Q84" s="8" t="s">
        <v>91</v>
      </c>
    </row>
    <row r="85" s="1" customFormat="1" ht="24" customHeight="1" outlineLevel="2" spans="1:17">
      <c r="A85" s="4">
        <f>COUNTIF(B$2:B85,B85)</f>
        <v>83</v>
      </c>
      <c r="B85" s="8" t="s">
        <v>15</v>
      </c>
      <c r="C85" s="6">
        <v>20000152</v>
      </c>
      <c r="D85" s="6" t="s">
        <v>62</v>
      </c>
      <c r="E85" s="6" t="s">
        <v>63</v>
      </c>
      <c r="F85" s="7">
        <v>25</v>
      </c>
      <c r="G85" s="7" t="s">
        <v>41</v>
      </c>
      <c r="H85" s="6">
        <v>1002967317</v>
      </c>
      <c r="I85" s="6">
        <v>10</v>
      </c>
      <c r="J85" s="10">
        <v>21012018090047</v>
      </c>
      <c r="K85" s="10">
        <v>2101201809447</v>
      </c>
      <c r="L85" s="6" t="s">
        <v>42</v>
      </c>
      <c r="M85" s="6">
        <v>20180921</v>
      </c>
      <c r="N85" s="8" t="s">
        <v>21</v>
      </c>
      <c r="O85" s="6">
        <v>1003553991</v>
      </c>
      <c r="P85" s="6" t="s">
        <v>43</v>
      </c>
      <c r="Q85" s="8" t="s">
        <v>91</v>
      </c>
    </row>
    <row r="86" s="1" customFormat="1" ht="24" customHeight="1" outlineLevel="2" spans="1:17">
      <c r="A86" s="4">
        <f>COUNTIF(B$2:B86,B86)</f>
        <v>84</v>
      </c>
      <c r="B86" s="8" t="s">
        <v>15</v>
      </c>
      <c r="C86" s="6">
        <v>20000455</v>
      </c>
      <c r="D86" s="6" t="s">
        <v>74</v>
      </c>
      <c r="E86" s="6" t="s">
        <v>75</v>
      </c>
      <c r="F86" s="7">
        <v>3</v>
      </c>
      <c r="G86" s="7" t="s">
        <v>41</v>
      </c>
      <c r="H86" s="6">
        <v>1002967316</v>
      </c>
      <c r="I86" s="6">
        <v>50</v>
      </c>
      <c r="J86" s="10">
        <v>21012018090047</v>
      </c>
      <c r="K86" s="10">
        <v>2101201809447</v>
      </c>
      <c r="L86" s="6" t="s">
        <v>42</v>
      </c>
      <c r="M86" s="6">
        <v>20180921</v>
      </c>
      <c r="N86" s="8" t="s">
        <v>21</v>
      </c>
      <c r="O86" s="6">
        <v>1003553992</v>
      </c>
      <c r="P86" s="6" t="s">
        <v>43</v>
      </c>
      <c r="Q86" s="8" t="s">
        <v>92</v>
      </c>
    </row>
    <row r="87" s="1" customFormat="1" ht="24" customHeight="1" outlineLevel="2" spans="1:17">
      <c r="A87" s="4">
        <f>COUNTIF(B$2:B87,B87)</f>
        <v>85</v>
      </c>
      <c r="B87" s="8" t="s">
        <v>15</v>
      </c>
      <c r="C87" s="6">
        <v>20000455</v>
      </c>
      <c r="D87" s="6" t="s">
        <v>70</v>
      </c>
      <c r="E87" s="6" t="s">
        <v>71</v>
      </c>
      <c r="F87" s="7">
        <v>2</v>
      </c>
      <c r="G87" s="7" t="s">
        <v>41</v>
      </c>
      <c r="H87" s="6">
        <v>1002967316</v>
      </c>
      <c r="I87" s="6">
        <v>40</v>
      </c>
      <c r="J87" s="10">
        <v>21012018090047</v>
      </c>
      <c r="K87" s="10">
        <v>2101201809447</v>
      </c>
      <c r="L87" s="6" t="s">
        <v>42</v>
      </c>
      <c r="M87" s="6">
        <v>20180921</v>
      </c>
      <c r="N87" s="8" t="s">
        <v>21</v>
      </c>
      <c r="O87" s="6">
        <v>1003553993</v>
      </c>
      <c r="P87" s="6" t="s">
        <v>43</v>
      </c>
      <c r="Q87" s="8" t="s">
        <v>92</v>
      </c>
    </row>
    <row r="88" s="1" customFormat="1" ht="24" customHeight="1" outlineLevel="2" spans="1:17">
      <c r="A88" s="4">
        <f>COUNTIF(B$2:B88,B88)</f>
        <v>86</v>
      </c>
      <c r="B88" s="8" t="s">
        <v>15</v>
      </c>
      <c r="C88" s="6">
        <v>20000152</v>
      </c>
      <c r="D88" s="6" t="s">
        <v>72</v>
      </c>
      <c r="E88" s="6" t="s">
        <v>73</v>
      </c>
      <c r="F88" s="7">
        <v>5</v>
      </c>
      <c r="G88" s="7" t="s">
        <v>41</v>
      </c>
      <c r="H88" s="6">
        <v>1002967316</v>
      </c>
      <c r="I88" s="6">
        <v>30</v>
      </c>
      <c r="J88" s="10">
        <v>21012018090047</v>
      </c>
      <c r="K88" s="10">
        <v>2101201809447</v>
      </c>
      <c r="L88" s="6" t="s">
        <v>42</v>
      </c>
      <c r="M88" s="6">
        <v>20180921</v>
      </c>
      <c r="N88" s="8" t="s">
        <v>21</v>
      </c>
      <c r="O88" s="6">
        <v>1003553994</v>
      </c>
      <c r="P88" s="6" t="s">
        <v>43</v>
      </c>
      <c r="Q88" s="8" t="s">
        <v>92</v>
      </c>
    </row>
    <row r="89" s="1" customFormat="1" ht="24" customHeight="1" outlineLevel="2" spans="1:17">
      <c r="A89" s="4">
        <f>COUNTIF(B$2:B89,B89)</f>
        <v>87</v>
      </c>
      <c r="B89" s="8" t="s">
        <v>15</v>
      </c>
      <c r="C89" s="6">
        <v>20000152</v>
      </c>
      <c r="D89" s="6" t="s">
        <v>67</v>
      </c>
      <c r="E89" s="6" t="s">
        <v>68</v>
      </c>
      <c r="F89" s="7">
        <v>10</v>
      </c>
      <c r="G89" s="7" t="s">
        <v>41</v>
      </c>
      <c r="H89" s="6">
        <v>1002967316</v>
      </c>
      <c r="I89" s="6">
        <v>20</v>
      </c>
      <c r="J89" s="10">
        <v>21012018090047</v>
      </c>
      <c r="K89" s="10">
        <v>2101201809447</v>
      </c>
      <c r="L89" s="6" t="s">
        <v>42</v>
      </c>
      <c r="M89" s="6">
        <v>20180921</v>
      </c>
      <c r="N89" s="8" t="s">
        <v>21</v>
      </c>
      <c r="O89" s="6">
        <v>1003553995</v>
      </c>
      <c r="P89" s="6" t="s">
        <v>43</v>
      </c>
      <c r="Q89" s="8" t="s">
        <v>92</v>
      </c>
    </row>
    <row r="90" s="1" customFormat="1" ht="24" customHeight="1" outlineLevel="2" spans="1:17">
      <c r="A90" s="4">
        <f>COUNTIF(B$2:B90,B90)</f>
        <v>88</v>
      </c>
      <c r="B90" s="8" t="s">
        <v>15</v>
      </c>
      <c r="C90" s="6">
        <v>20000152</v>
      </c>
      <c r="D90" s="6" t="s">
        <v>62</v>
      </c>
      <c r="E90" s="6" t="s">
        <v>63</v>
      </c>
      <c r="F90" s="7">
        <v>1</v>
      </c>
      <c r="G90" s="7" t="s">
        <v>41</v>
      </c>
      <c r="H90" s="6">
        <v>1002967316</v>
      </c>
      <c r="I90" s="6">
        <v>10</v>
      </c>
      <c r="J90" s="10">
        <v>21012018090047</v>
      </c>
      <c r="K90" s="10">
        <v>2101201809447</v>
      </c>
      <c r="L90" s="6" t="s">
        <v>42</v>
      </c>
      <c r="M90" s="6">
        <v>20180921</v>
      </c>
      <c r="N90" s="8" t="s">
        <v>21</v>
      </c>
      <c r="O90" s="6">
        <v>1003553996</v>
      </c>
      <c r="P90" s="6" t="s">
        <v>43</v>
      </c>
      <c r="Q90" s="8" t="s">
        <v>92</v>
      </c>
    </row>
    <row r="91" s="1" customFormat="1" ht="24" customHeight="1" outlineLevel="2" spans="1:17">
      <c r="A91" s="4">
        <f>COUNTIF(B$2:B91,B91)</f>
        <v>89</v>
      </c>
      <c r="B91" s="8" t="s">
        <v>15</v>
      </c>
      <c r="C91" s="6">
        <v>20000455</v>
      </c>
      <c r="D91" s="6" t="s">
        <v>74</v>
      </c>
      <c r="E91" s="6" t="s">
        <v>75</v>
      </c>
      <c r="F91" s="7">
        <v>2</v>
      </c>
      <c r="G91" s="7" t="s">
        <v>41</v>
      </c>
      <c r="H91" s="6">
        <v>1002967315</v>
      </c>
      <c r="I91" s="6">
        <v>90</v>
      </c>
      <c r="J91" s="10">
        <v>21012018090047</v>
      </c>
      <c r="K91" s="10">
        <v>2101201809447</v>
      </c>
      <c r="L91" s="6" t="s">
        <v>42</v>
      </c>
      <c r="M91" s="6">
        <v>20180921</v>
      </c>
      <c r="N91" s="8" t="s">
        <v>21</v>
      </c>
      <c r="O91" s="6">
        <v>1003553997</v>
      </c>
      <c r="P91" s="6" t="s">
        <v>43</v>
      </c>
      <c r="Q91" s="8" t="s">
        <v>93</v>
      </c>
    </row>
    <row r="92" s="1" customFormat="1" ht="24" customHeight="1" outlineLevel="2" spans="1:17">
      <c r="A92" s="4">
        <f>COUNTIF(B$2:B92,B92)</f>
        <v>90</v>
      </c>
      <c r="B92" s="8" t="s">
        <v>15</v>
      </c>
      <c r="C92" s="6">
        <v>20000455</v>
      </c>
      <c r="D92" s="6" t="s">
        <v>55</v>
      </c>
      <c r="E92" s="6" t="s">
        <v>56</v>
      </c>
      <c r="F92" s="7">
        <v>16</v>
      </c>
      <c r="G92" s="7" t="s">
        <v>41</v>
      </c>
      <c r="H92" s="6">
        <v>1002967315</v>
      </c>
      <c r="I92" s="6">
        <v>80</v>
      </c>
      <c r="J92" s="10">
        <v>21012018090047</v>
      </c>
      <c r="K92" s="10">
        <v>2101201809447</v>
      </c>
      <c r="L92" s="6" t="s">
        <v>42</v>
      </c>
      <c r="M92" s="6">
        <v>20180921</v>
      </c>
      <c r="N92" s="8" t="s">
        <v>21</v>
      </c>
      <c r="O92" s="6">
        <v>1003553998</v>
      </c>
      <c r="P92" s="6" t="s">
        <v>43</v>
      </c>
      <c r="Q92" s="8" t="s">
        <v>93</v>
      </c>
    </row>
    <row r="93" s="1" customFormat="1" ht="24" customHeight="1" outlineLevel="2" spans="1:17">
      <c r="A93" s="4">
        <f>COUNTIF(B$2:B93,B93)</f>
        <v>91</v>
      </c>
      <c r="B93" s="8" t="s">
        <v>15</v>
      </c>
      <c r="C93" s="6">
        <v>20000455</v>
      </c>
      <c r="D93" s="6" t="s">
        <v>64</v>
      </c>
      <c r="E93" s="6" t="s">
        <v>65</v>
      </c>
      <c r="F93" s="7">
        <v>2</v>
      </c>
      <c r="G93" s="7" t="s">
        <v>41</v>
      </c>
      <c r="H93" s="6">
        <v>1002967315</v>
      </c>
      <c r="I93" s="6">
        <v>70</v>
      </c>
      <c r="J93" s="10">
        <v>21012018090047</v>
      </c>
      <c r="K93" s="10">
        <v>2101201809447</v>
      </c>
      <c r="L93" s="6" t="s">
        <v>42</v>
      </c>
      <c r="M93" s="6">
        <v>20180921</v>
      </c>
      <c r="N93" s="8" t="s">
        <v>21</v>
      </c>
      <c r="O93" s="6">
        <v>1003553999</v>
      </c>
      <c r="P93" s="6" t="s">
        <v>43</v>
      </c>
      <c r="Q93" s="8" t="s">
        <v>93</v>
      </c>
    </row>
    <row r="94" s="1" customFormat="1" ht="24" customHeight="1" outlineLevel="2" spans="1:17">
      <c r="A94" s="4">
        <f>COUNTIF(B$2:B94,B94)</f>
        <v>92</v>
      </c>
      <c r="B94" s="8" t="s">
        <v>15</v>
      </c>
      <c r="C94" s="6">
        <v>20000455</v>
      </c>
      <c r="D94" s="6" t="s">
        <v>58</v>
      </c>
      <c r="E94" s="6" t="s">
        <v>59</v>
      </c>
      <c r="F94" s="7">
        <v>8</v>
      </c>
      <c r="G94" s="7" t="s">
        <v>41</v>
      </c>
      <c r="H94" s="6">
        <v>1002967315</v>
      </c>
      <c r="I94" s="6">
        <v>60</v>
      </c>
      <c r="J94" s="10">
        <v>21012018090047</v>
      </c>
      <c r="K94" s="10">
        <v>2101201809447</v>
      </c>
      <c r="L94" s="6" t="s">
        <v>42</v>
      </c>
      <c r="M94" s="6">
        <v>20180921</v>
      </c>
      <c r="N94" s="8" t="s">
        <v>21</v>
      </c>
      <c r="O94" s="6">
        <v>1003554000</v>
      </c>
      <c r="P94" s="6" t="s">
        <v>43</v>
      </c>
      <c r="Q94" s="8" t="s">
        <v>93</v>
      </c>
    </row>
    <row r="95" s="1" customFormat="1" ht="24" customHeight="1" outlineLevel="2" spans="1:17">
      <c r="A95" s="4">
        <f>COUNTIF(B$2:B95,B95)</f>
        <v>93</v>
      </c>
      <c r="B95" s="8" t="s">
        <v>15</v>
      </c>
      <c r="C95" s="6">
        <v>20000152</v>
      </c>
      <c r="D95" s="6" t="s">
        <v>86</v>
      </c>
      <c r="E95" s="6" t="s">
        <v>87</v>
      </c>
      <c r="F95" s="7">
        <v>2</v>
      </c>
      <c r="G95" s="7" t="s">
        <v>41</v>
      </c>
      <c r="H95" s="6">
        <v>1002967315</v>
      </c>
      <c r="I95" s="6">
        <v>50</v>
      </c>
      <c r="J95" s="10">
        <v>21012018090047</v>
      </c>
      <c r="K95" s="10">
        <v>2101201809447</v>
      </c>
      <c r="L95" s="6" t="s">
        <v>42</v>
      </c>
      <c r="M95" s="6">
        <v>20180921</v>
      </c>
      <c r="N95" s="8" t="s">
        <v>21</v>
      </c>
      <c r="O95" s="6">
        <v>1003554001</v>
      </c>
      <c r="P95" s="6" t="s">
        <v>43</v>
      </c>
      <c r="Q95" s="8" t="s">
        <v>93</v>
      </c>
    </row>
    <row r="96" s="1" customFormat="1" ht="24" customHeight="1" outlineLevel="2" spans="1:17">
      <c r="A96" s="4">
        <f>COUNTIF(B$2:B96,B96)</f>
        <v>94</v>
      </c>
      <c r="B96" s="8" t="s">
        <v>15</v>
      </c>
      <c r="C96" s="6">
        <v>20000152</v>
      </c>
      <c r="D96" s="6" t="s">
        <v>60</v>
      </c>
      <c r="E96" s="6" t="s">
        <v>61</v>
      </c>
      <c r="F96" s="7">
        <v>4</v>
      </c>
      <c r="G96" s="7" t="s">
        <v>41</v>
      </c>
      <c r="H96" s="6">
        <v>1002967315</v>
      </c>
      <c r="I96" s="6">
        <v>40</v>
      </c>
      <c r="J96" s="10">
        <v>21012018090047</v>
      </c>
      <c r="K96" s="10">
        <v>2101201809447</v>
      </c>
      <c r="L96" s="6" t="s">
        <v>42</v>
      </c>
      <c r="M96" s="6">
        <v>20180921</v>
      </c>
      <c r="N96" s="8" t="s">
        <v>21</v>
      </c>
      <c r="O96" s="6">
        <v>1003554002</v>
      </c>
      <c r="P96" s="6" t="s">
        <v>43</v>
      </c>
      <c r="Q96" s="8" t="s">
        <v>93</v>
      </c>
    </row>
    <row r="97" s="1" customFormat="1" ht="24" customHeight="1" outlineLevel="2" spans="1:17">
      <c r="A97" s="4">
        <f>COUNTIF(B$2:B97,B97)</f>
        <v>95</v>
      </c>
      <c r="B97" s="8" t="s">
        <v>15</v>
      </c>
      <c r="C97" s="6">
        <v>20000152</v>
      </c>
      <c r="D97" s="6" t="s">
        <v>72</v>
      </c>
      <c r="E97" s="6" t="s">
        <v>73</v>
      </c>
      <c r="F97" s="7">
        <v>1</v>
      </c>
      <c r="G97" s="7" t="s">
        <v>41</v>
      </c>
      <c r="H97" s="6">
        <v>1002967315</v>
      </c>
      <c r="I97" s="6">
        <v>30</v>
      </c>
      <c r="J97" s="10">
        <v>21012018090047</v>
      </c>
      <c r="K97" s="10">
        <v>2101201809447</v>
      </c>
      <c r="L97" s="6" t="s">
        <v>42</v>
      </c>
      <c r="M97" s="6">
        <v>20180921</v>
      </c>
      <c r="N97" s="8" t="s">
        <v>21</v>
      </c>
      <c r="O97" s="6">
        <v>1003554003</v>
      </c>
      <c r="P97" s="6" t="s">
        <v>43</v>
      </c>
      <c r="Q97" s="8" t="s">
        <v>93</v>
      </c>
    </row>
    <row r="98" s="1" customFormat="1" ht="24" customHeight="1" outlineLevel="2" spans="1:17">
      <c r="A98" s="4">
        <f>COUNTIF(B$2:B98,B98)</f>
        <v>96</v>
      </c>
      <c r="B98" s="8" t="s">
        <v>15</v>
      </c>
      <c r="C98" s="6">
        <v>20000152</v>
      </c>
      <c r="D98" s="6" t="s">
        <v>67</v>
      </c>
      <c r="E98" s="6" t="s">
        <v>68</v>
      </c>
      <c r="F98" s="7">
        <v>3</v>
      </c>
      <c r="G98" s="7" t="s">
        <v>41</v>
      </c>
      <c r="H98" s="6">
        <v>1002967315</v>
      </c>
      <c r="I98" s="6">
        <v>20</v>
      </c>
      <c r="J98" s="10">
        <v>21012018090047</v>
      </c>
      <c r="K98" s="10">
        <v>2101201809447</v>
      </c>
      <c r="L98" s="6" t="s">
        <v>42</v>
      </c>
      <c r="M98" s="6">
        <v>20180921</v>
      </c>
      <c r="N98" s="8" t="s">
        <v>21</v>
      </c>
      <c r="O98" s="6">
        <v>1003554004</v>
      </c>
      <c r="P98" s="6" t="s">
        <v>43</v>
      </c>
      <c r="Q98" s="8" t="s">
        <v>93</v>
      </c>
    </row>
    <row r="99" s="1" customFormat="1" ht="24" customHeight="1" outlineLevel="2" spans="1:17">
      <c r="A99" s="4">
        <f>COUNTIF(B$2:B99,B99)</f>
        <v>97</v>
      </c>
      <c r="B99" s="8" t="s">
        <v>15</v>
      </c>
      <c r="C99" s="6">
        <v>20000152</v>
      </c>
      <c r="D99" s="6" t="s">
        <v>62</v>
      </c>
      <c r="E99" s="6" t="s">
        <v>63</v>
      </c>
      <c r="F99" s="7">
        <v>50</v>
      </c>
      <c r="G99" s="7" t="s">
        <v>41</v>
      </c>
      <c r="H99" s="6">
        <v>1002967315</v>
      </c>
      <c r="I99" s="6">
        <v>10</v>
      </c>
      <c r="J99" s="10">
        <v>21012018090047</v>
      </c>
      <c r="K99" s="10">
        <v>2101201809447</v>
      </c>
      <c r="L99" s="6" t="s">
        <v>42</v>
      </c>
      <c r="M99" s="6">
        <v>20180921</v>
      </c>
      <c r="N99" s="8" t="s">
        <v>21</v>
      </c>
      <c r="O99" s="6">
        <v>1003554005</v>
      </c>
      <c r="P99" s="6" t="s">
        <v>43</v>
      </c>
      <c r="Q99" s="8" t="s">
        <v>93</v>
      </c>
    </row>
    <row r="100" s="1" customFormat="1" ht="24" customHeight="1" outlineLevel="2" spans="1:17">
      <c r="A100" s="4">
        <f>COUNTIF(B$2:B100,B100)</f>
        <v>98</v>
      </c>
      <c r="B100" s="8" t="s">
        <v>15</v>
      </c>
      <c r="C100" s="6">
        <v>20000455</v>
      </c>
      <c r="D100" s="6" t="s">
        <v>64</v>
      </c>
      <c r="E100" s="6" t="s">
        <v>65</v>
      </c>
      <c r="F100" s="7">
        <v>2</v>
      </c>
      <c r="G100" s="7" t="s">
        <v>41</v>
      </c>
      <c r="H100" s="6">
        <v>1002967314</v>
      </c>
      <c r="I100" s="6">
        <v>30</v>
      </c>
      <c r="J100" s="10">
        <v>21012018090047</v>
      </c>
      <c r="K100" s="10">
        <v>2101201809447</v>
      </c>
      <c r="L100" s="6" t="s">
        <v>42</v>
      </c>
      <c r="M100" s="6">
        <v>20180921</v>
      </c>
      <c r="N100" s="8" t="s">
        <v>21</v>
      </c>
      <c r="O100" s="6">
        <v>1003554006</v>
      </c>
      <c r="P100" s="6" t="s">
        <v>43</v>
      </c>
      <c r="Q100" s="8" t="s">
        <v>94</v>
      </c>
    </row>
    <row r="101" s="1" customFormat="1" ht="24" customHeight="1" outlineLevel="2" spans="1:17">
      <c r="A101" s="4">
        <f>COUNTIF(B$2:B101,B101)</f>
        <v>99</v>
      </c>
      <c r="B101" s="8" t="s">
        <v>15</v>
      </c>
      <c r="C101" s="6">
        <v>20000152</v>
      </c>
      <c r="D101" s="6" t="s">
        <v>60</v>
      </c>
      <c r="E101" s="6" t="s">
        <v>61</v>
      </c>
      <c r="F101" s="7">
        <v>1</v>
      </c>
      <c r="G101" s="7" t="s">
        <v>41</v>
      </c>
      <c r="H101" s="6">
        <v>1002967314</v>
      </c>
      <c r="I101" s="6">
        <v>20</v>
      </c>
      <c r="J101" s="10">
        <v>21012018090047</v>
      </c>
      <c r="K101" s="10">
        <v>2101201809447</v>
      </c>
      <c r="L101" s="6" t="s">
        <v>42</v>
      </c>
      <c r="M101" s="6">
        <v>20180921</v>
      </c>
      <c r="N101" s="8" t="s">
        <v>21</v>
      </c>
      <c r="O101" s="6">
        <v>1003554007</v>
      </c>
      <c r="P101" s="6" t="s">
        <v>43</v>
      </c>
      <c r="Q101" s="8" t="s">
        <v>94</v>
      </c>
    </row>
    <row r="102" s="1" customFormat="1" ht="24" customHeight="1" outlineLevel="2" spans="1:17">
      <c r="A102" s="4">
        <f>COUNTIF(B$2:B102,B102)</f>
        <v>100</v>
      </c>
      <c r="B102" s="8" t="s">
        <v>15</v>
      </c>
      <c r="C102" s="6">
        <v>20000152</v>
      </c>
      <c r="D102" s="6" t="s">
        <v>62</v>
      </c>
      <c r="E102" s="6" t="s">
        <v>63</v>
      </c>
      <c r="F102" s="7">
        <v>7</v>
      </c>
      <c r="G102" s="7" t="s">
        <v>41</v>
      </c>
      <c r="H102" s="6">
        <v>1002967314</v>
      </c>
      <c r="I102" s="6">
        <v>10</v>
      </c>
      <c r="J102" s="10">
        <v>21012018090047</v>
      </c>
      <c r="K102" s="10">
        <v>2101201809447</v>
      </c>
      <c r="L102" s="6" t="s">
        <v>42</v>
      </c>
      <c r="M102" s="6">
        <v>20180921</v>
      </c>
      <c r="N102" s="8" t="s">
        <v>21</v>
      </c>
      <c r="O102" s="6">
        <v>1003554008</v>
      </c>
      <c r="P102" s="6" t="s">
        <v>43</v>
      </c>
      <c r="Q102" s="8" t="s">
        <v>94</v>
      </c>
    </row>
    <row r="103" s="1" customFormat="1" ht="24" customHeight="1" outlineLevel="2" spans="1:17">
      <c r="A103" s="4">
        <f>COUNTIF(B$2:B103,B103)</f>
        <v>101</v>
      </c>
      <c r="B103" s="8" t="s">
        <v>15</v>
      </c>
      <c r="C103" s="6">
        <v>20000455</v>
      </c>
      <c r="D103" s="6" t="s">
        <v>55</v>
      </c>
      <c r="E103" s="6" t="s">
        <v>56</v>
      </c>
      <c r="F103" s="7">
        <v>20</v>
      </c>
      <c r="G103" s="7" t="s">
        <v>41</v>
      </c>
      <c r="H103" s="6">
        <v>1002967063</v>
      </c>
      <c r="I103" s="6">
        <v>50</v>
      </c>
      <c r="J103" s="10">
        <v>21012018090047</v>
      </c>
      <c r="K103" s="10">
        <v>2101201809447</v>
      </c>
      <c r="L103" s="6" t="s">
        <v>42</v>
      </c>
      <c r="M103" s="6">
        <v>20180921</v>
      </c>
      <c r="N103" s="8" t="s">
        <v>21</v>
      </c>
      <c r="O103" s="6">
        <v>1003554009</v>
      </c>
      <c r="P103" s="6" t="s">
        <v>43</v>
      </c>
      <c r="Q103" s="8" t="s">
        <v>95</v>
      </c>
    </row>
    <row r="104" s="1" customFormat="1" ht="24" customHeight="1" outlineLevel="2" spans="1:17">
      <c r="A104" s="4">
        <f>COUNTIF(B$2:B104,B104)</f>
        <v>102</v>
      </c>
      <c r="B104" s="8" t="s">
        <v>15</v>
      </c>
      <c r="C104" s="6">
        <v>20000455</v>
      </c>
      <c r="D104" s="6" t="s">
        <v>70</v>
      </c>
      <c r="E104" s="6" t="s">
        <v>71</v>
      </c>
      <c r="F104" s="7">
        <v>1</v>
      </c>
      <c r="G104" s="7" t="s">
        <v>41</v>
      </c>
      <c r="H104" s="6">
        <v>1002967063</v>
      </c>
      <c r="I104" s="6">
        <v>40</v>
      </c>
      <c r="J104" s="10">
        <v>21012018090047</v>
      </c>
      <c r="K104" s="10">
        <v>2101201809447</v>
      </c>
      <c r="L104" s="6" t="s">
        <v>42</v>
      </c>
      <c r="M104" s="6">
        <v>20180921</v>
      </c>
      <c r="N104" s="8" t="s">
        <v>21</v>
      </c>
      <c r="O104" s="6">
        <v>1003554010</v>
      </c>
      <c r="P104" s="6" t="s">
        <v>43</v>
      </c>
      <c r="Q104" s="8" t="s">
        <v>95</v>
      </c>
    </row>
    <row r="105" s="1" customFormat="1" ht="24" customHeight="1" outlineLevel="2" spans="1:17">
      <c r="A105" s="4">
        <f>COUNTIF(B$2:B105,B105)</f>
        <v>103</v>
      </c>
      <c r="B105" s="8" t="s">
        <v>15</v>
      </c>
      <c r="C105" s="6">
        <v>20000455</v>
      </c>
      <c r="D105" s="6" t="s">
        <v>58</v>
      </c>
      <c r="E105" s="6" t="s">
        <v>59</v>
      </c>
      <c r="F105" s="7">
        <v>1</v>
      </c>
      <c r="G105" s="7" t="s">
        <v>41</v>
      </c>
      <c r="H105" s="6">
        <v>1002967063</v>
      </c>
      <c r="I105" s="6">
        <v>30</v>
      </c>
      <c r="J105" s="10">
        <v>21012018090047</v>
      </c>
      <c r="K105" s="10">
        <v>2101201809447</v>
      </c>
      <c r="L105" s="6" t="s">
        <v>42</v>
      </c>
      <c r="M105" s="6">
        <v>20180921</v>
      </c>
      <c r="N105" s="8" t="s">
        <v>21</v>
      </c>
      <c r="O105" s="6">
        <v>1003554011</v>
      </c>
      <c r="P105" s="6" t="s">
        <v>43</v>
      </c>
      <c r="Q105" s="8" t="s">
        <v>95</v>
      </c>
    </row>
    <row r="106" s="1" customFormat="1" ht="24" customHeight="1" outlineLevel="2" spans="1:17">
      <c r="A106" s="4">
        <f>COUNTIF(B$2:B106,B106)</f>
        <v>104</v>
      </c>
      <c r="B106" s="8" t="s">
        <v>15</v>
      </c>
      <c r="C106" s="6">
        <v>20000152</v>
      </c>
      <c r="D106" s="6" t="s">
        <v>60</v>
      </c>
      <c r="E106" s="6" t="s">
        <v>61</v>
      </c>
      <c r="F106" s="7">
        <v>6</v>
      </c>
      <c r="G106" s="7" t="s">
        <v>41</v>
      </c>
      <c r="H106" s="6">
        <v>1002967063</v>
      </c>
      <c r="I106" s="6">
        <v>20</v>
      </c>
      <c r="J106" s="10">
        <v>21012018090047</v>
      </c>
      <c r="K106" s="10">
        <v>2101201809447</v>
      </c>
      <c r="L106" s="6" t="s">
        <v>42</v>
      </c>
      <c r="M106" s="6">
        <v>20180921</v>
      </c>
      <c r="N106" s="8" t="s">
        <v>21</v>
      </c>
      <c r="O106" s="6">
        <v>1003554012</v>
      </c>
      <c r="P106" s="6" t="s">
        <v>43</v>
      </c>
      <c r="Q106" s="8" t="s">
        <v>95</v>
      </c>
    </row>
    <row r="107" s="1" customFormat="1" ht="24" customHeight="1" outlineLevel="2" spans="1:17">
      <c r="A107" s="4">
        <f>COUNTIF(B$2:B107,B107)</f>
        <v>105</v>
      </c>
      <c r="B107" s="8" t="s">
        <v>15</v>
      </c>
      <c r="C107" s="6">
        <v>20000152</v>
      </c>
      <c r="D107" s="6" t="s">
        <v>62</v>
      </c>
      <c r="E107" s="6" t="s">
        <v>63</v>
      </c>
      <c r="F107" s="7">
        <v>14</v>
      </c>
      <c r="G107" s="7" t="s">
        <v>41</v>
      </c>
      <c r="H107" s="6">
        <v>1002967063</v>
      </c>
      <c r="I107" s="6">
        <v>10</v>
      </c>
      <c r="J107" s="10">
        <v>21012018090047</v>
      </c>
      <c r="K107" s="10">
        <v>2101201809447</v>
      </c>
      <c r="L107" s="6" t="s">
        <v>42</v>
      </c>
      <c r="M107" s="6">
        <v>20180921</v>
      </c>
      <c r="N107" s="8" t="s">
        <v>21</v>
      </c>
      <c r="O107" s="6">
        <v>1003554013</v>
      </c>
      <c r="P107" s="6" t="s">
        <v>43</v>
      </c>
      <c r="Q107" s="8" t="s">
        <v>95</v>
      </c>
    </row>
    <row r="108" s="1" customFormat="1" ht="24" customHeight="1" outlineLevel="2" spans="1:17">
      <c r="A108" s="4">
        <f>COUNTIF(B$2:B108,B108)</f>
        <v>106</v>
      </c>
      <c r="B108" s="8" t="s">
        <v>15</v>
      </c>
      <c r="C108" s="6">
        <v>20000455</v>
      </c>
      <c r="D108" s="6" t="s">
        <v>74</v>
      </c>
      <c r="E108" s="6" t="s">
        <v>75</v>
      </c>
      <c r="F108" s="7">
        <v>3</v>
      </c>
      <c r="G108" s="7" t="s">
        <v>41</v>
      </c>
      <c r="H108" s="6">
        <v>1002967062</v>
      </c>
      <c r="I108" s="6">
        <v>70</v>
      </c>
      <c r="J108" s="10">
        <v>21012018090047</v>
      </c>
      <c r="K108" s="10">
        <v>2101201809447</v>
      </c>
      <c r="L108" s="6" t="s">
        <v>42</v>
      </c>
      <c r="M108" s="6">
        <v>20180921</v>
      </c>
      <c r="N108" s="8" t="s">
        <v>21</v>
      </c>
      <c r="O108" s="6">
        <v>1003554014</v>
      </c>
      <c r="P108" s="6" t="s">
        <v>43</v>
      </c>
      <c r="Q108" s="8" t="s">
        <v>96</v>
      </c>
    </row>
    <row r="109" s="1" customFormat="1" ht="24" customHeight="1" outlineLevel="2" spans="1:17">
      <c r="A109" s="4">
        <f>COUNTIF(B$2:B109,B109)</f>
        <v>107</v>
      </c>
      <c r="B109" s="8" t="s">
        <v>15</v>
      </c>
      <c r="C109" s="6">
        <v>20000455</v>
      </c>
      <c r="D109" s="6" t="s">
        <v>84</v>
      </c>
      <c r="E109" s="6" t="s">
        <v>85</v>
      </c>
      <c r="F109" s="7">
        <v>5</v>
      </c>
      <c r="G109" s="7" t="s">
        <v>41</v>
      </c>
      <c r="H109" s="6">
        <v>1002967062</v>
      </c>
      <c r="I109" s="6">
        <v>60</v>
      </c>
      <c r="J109" s="10">
        <v>21012018090047</v>
      </c>
      <c r="K109" s="10">
        <v>2101201809447</v>
      </c>
      <c r="L109" s="6" t="s">
        <v>42</v>
      </c>
      <c r="M109" s="6">
        <v>20180921</v>
      </c>
      <c r="N109" s="8" t="s">
        <v>21</v>
      </c>
      <c r="O109" s="6">
        <v>1003554015</v>
      </c>
      <c r="P109" s="6" t="s">
        <v>43</v>
      </c>
      <c r="Q109" s="8" t="s">
        <v>96</v>
      </c>
    </row>
    <row r="110" s="1" customFormat="1" ht="24" customHeight="1" outlineLevel="2" spans="1:17">
      <c r="A110" s="4">
        <f>COUNTIF(B$2:B110,B110)</f>
        <v>108</v>
      </c>
      <c r="B110" s="8" t="s">
        <v>15</v>
      </c>
      <c r="C110" s="6">
        <v>20000455</v>
      </c>
      <c r="D110" s="6" t="s">
        <v>55</v>
      </c>
      <c r="E110" s="6" t="s">
        <v>56</v>
      </c>
      <c r="F110" s="7">
        <v>9</v>
      </c>
      <c r="G110" s="7" t="s">
        <v>41</v>
      </c>
      <c r="H110" s="6">
        <v>1002967062</v>
      </c>
      <c r="I110" s="6">
        <v>50</v>
      </c>
      <c r="J110" s="10">
        <v>21012018090047</v>
      </c>
      <c r="K110" s="10">
        <v>2101201809447</v>
      </c>
      <c r="L110" s="6" t="s">
        <v>42</v>
      </c>
      <c r="M110" s="6">
        <v>20180921</v>
      </c>
      <c r="N110" s="8" t="s">
        <v>21</v>
      </c>
      <c r="O110" s="6">
        <v>1003554016</v>
      </c>
      <c r="P110" s="6" t="s">
        <v>43</v>
      </c>
      <c r="Q110" s="8" t="s">
        <v>96</v>
      </c>
    </row>
    <row r="111" s="1" customFormat="1" ht="24" customHeight="1" outlineLevel="2" spans="1:17">
      <c r="A111" s="4">
        <f>COUNTIF(B$2:B111,B111)</f>
        <v>109</v>
      </c>
      <c r="B111" s="8" t="s">
        <v>15</v>
      </c>
      <c r="C111" s="6">
        <v>20000455</v>
      </c>
      <c r="D111" s="6" t="s">
        <v>64</v>
      </c>
      <c r="E111" s="6" t="s">
        <v>65</v>
      </c>
      <c r="F111" s="7">
        <v>29</v>
      </c>
      <c r="G111" s="7" t="s">
        <v>41</v>
      </c>
      <c r="H111" s="6">
        <v>1002967062</v>
      </c>
      <c r="I111" s="6">
        <v>40</v>
      </c>
      <c r="J111" s="10">
        <v>21012018090047</v>
      </c>
      <c r="K111" s="10">
        <v>2101201809447</v>
      </c>
      <c r="L111" s="6" t="s">
        <v>42</v>
      </c>
      <c r="M111" s="6">
        <v>20180921</v>
      </c>
      <c r="N111" s="8" t="s">
        <v>21</v>
      </c>
      <c r="O111" s="6">
        <v>1003554017</v>
      </c>
      <c r="P111" s="6" t="s">
        <v>43</v>
      </c>
      <c r="Q111" s="8" t="s">
        <v>96</v>
      </c>
    </row>
    <row r="112" s="1" customFormat="1" ht="24" customHeight="1" outlineLevel="2" spans="1:17">
      <c r="A112" s="4">
        <f>COUNTIF(B$2:B112,B112)</f>
        <v>110</v>
      </c>
      <c r="B112" s="8" t="s">
        <v>15</v>
      </c>
      <c r="C112" s="6">
        <v>20000455</v>
      </c>
      <c r="D112" s="6" t="s">
        <v>58</v>
      </c>
      <c r="E112" s="6" t="s">
        <v>59</v>
      </c>
      <c r="F112" s="7">
        <v>5</v>
      </c>
      <c r="G112" s="7" t="s">
        <v>41</v>
      </c>
      <c r="H112" s="6">
        <v>1002967062</v>
      </c>
      <c r="I112" s="6">
        <v>30</v>
      </c>
      <c r="J112" s="10">
        <v>21012018090047</v>
      </c>
      <c r="K112" s="10">
        <v>2101201809447</v>
      </c>
      <c r="L112" s="6" t="s">
        <v>42</v>
      </c>
      <c r="M112" s="6">
        <v>20180921</v>
      </c>
      <c r="N112" s="8" t="s">
        <v>21</v>
      </c>
      <c r="O112" s="6">
        <v>1003554018</v>
      </c>
      <c r="P112" s="6" t="s">
        <v>43</v>
      </c>
      <c r="Q112" s="8" t="s">
        <v>96</v>
      </c>
    </row>
    <row r="113" s="1" customFormat="1" ht="24" customHeight="1" outlineLevel="2" spans="1:17">
      <c r="A113" s="4">
        <f>COUNTIF(B$2:B113,B113)</f>
        <v>111</v>
      </c>
      <c r="B113" s="8" t="s">
        <v>15</v>
      </c>
      <c r="C113" s="6">
        <v>20000152</v>
      </c>
      <c r="D113" s="6" t="s">
        <v>60</v>
      </c>
      <c r="E113" s="6" t="s">
        <v>61</v>
      </c>
      <c r="F113" s="7">
        <v>5</v>
      </c>
      <c r="G113" s="7" t="s">
        <v>41</v>
      </c>
      <c r="H113" s="6">
        <v>1002967062</v>
      </c>
      <c r="I113" s="6">
        <v>20</v>
      </c>
      <c r="J113" s="10">
        <v>21012018090047</v>
      </c>
      <c r="K113" s="10">
        <v>2101201809447</v>
      </c>
      <c r="L113" s="6" t="s">
        <v>42</v>
      </c>
      <c r="M113" s="6">
        <v>20180921</v>
      </c>
      <c r="N113" s="8" t="s">
        <v>21</v>
      </c>
      <c r="O113" s="6">
        <v>1003554019</v>
      </c>
      <c r="P113" s="6" t="s">
        <v>43</v>
      </c>
      <c r="Q113" s="8" t="s">
        <v>96</v>
      </c>
    </row>
    <row r="114" s="1" customFormat="1" ht="24" customHeight="1" outlineLevel="2" spans="1:17">
      <c r="A114" s="4">
        <f>COUNTIF(B$2:B114,B114)</f>
        <v>112</v>
      </c>
      <c r="B114" s="8" t="s">
        <v>15</v>
      </c>
      <c r="C114" s="6">
        <v>20000152</v>
      </c>
      <c r="D114" s="6" t="s">
        <v>62</v>
      </c>
      <c r="E114" s="6" t="s">
        <v>63</v>
      </c>
      <c r="F114" s="7">
        <v>33</v>
      </c>
      <c r="G114" s="7" t="s">
        <v>41</v>
      </c>
      <c r="H114" s="6">
        <v>1002967062</v>
      </c>
      <c r="I114" s="6">
        <v>10</v>
      </c>
      <c r="J114" s="10">
        <v>21012018090047</v>
      </c>
      <c r="K114" s="10">
        <v>2101201809447</v>
      </c>
      <c r="L114" s="6" t="s">
        <v>42</v>
      </c>
      <c r="M114" s="6">
        <v>20180921</v>
      </c>
      <c r="N114" s="8" t="s">
        <v>21</v>
      </c>
      <c r="O114" s="6">
        <v>1003554020</v>
      </c>
      <c r="P114" s="6" t="s">
        <v>43</v>
      </c>
      <c r="Q114" s="8" t="s">
        <v>96</v>
      </c>
    </row>
    <row r="115" s="1" customFormat="1" ht="24" customHeight="1" outlineLevel="2" spans="1:17">
      <c r="A115" s="4">
        <f>COUNTIF(B$2:B115,B115)</f>
        <v>113</v>
      </c>
      <c r="B115" s="8" t="s">
        <v>15</v>
      </c>
      <c r="C115" s="6">
        <v>20000152</v>
      </c>
      <c r="D115" s="6" t="s">
        <v>60</v>
      </c>
      <c r="E115" s="6" t="s">
        <v>61</v>
      </c>
      <c r="F115" s="7">
        <v>10</v>
      </c>
      <c r="G115" s="7" t="s">
        <v>41</v>
      </c>
      <c r="H115" s="6">
        <v>1002967061</v>
      </c>
      <c r="I115" s="6">
        <v>20</v>
      </c>
      <c r="J115" s="10">
        <v>21012018090047</v>
      </c>
      <c r="K115" s="10">
        <v>2101201809447</v>
      </c>
      <c r="L115" s="6" t="s">
        <v>42</v>
      </c>
      <c r="M115" s="6">
        <v>20180921</v>
      </c>
      <c r="N115" s="8" t="s">
        <v>21</v>
      </c>
      <c r="O115" s="6">
        <v>1003554021</v>
      </c>
      <c r="P115" s="6" t="s">
        <v>43</v>
      </c>
      <c r="Q115" s="8" t="s">
        <v>97</v>
      </c>
    </row>
    <row r="116" s="1" customFormat="1" ht="24" customHeight="1" outlineLevel="2" spans="1:17">
      <c r="A116" s="4">
        <f>COUNTIF(B$2:B116,B116)</f>
        <v>114</v>
      </c>
      <c r="B116" s="8" t="s">
        <v>15</v>
      </c>
      <c r="C116" s="6">
        <v>20000152</v>
      </c>
      <c r="D116" s="6" t="s">
        <v>62</v>
      </c>
      <c r="E116" s="6" t="s">
        <v>63</v>
      </c>
      <c r="F116" s="7">
        <v>100</v>
      </c>
      <c r="G116" s="7" t="s">
        <v>41</v>
      </c>
      <c r="H116" s="6">
        <v>1002967061</v>
      </c>
      <c r="I116" s="6">
        <v>10</v>
      </c>
      <c r="J116" s="10">
        <v>21012018090047</v>
      </c>
      <c r="K116" s="10">
        <v>2101201809447</v>
      </c>
      <c r="L116" s="6" t="s">
        <v>42</v>
      </c>
      <c r="M116" s="6">
        <v>20180921</v>
      </c>
      <c r="N116" s="8" t="s">
        <v>21</v>
      </c>
      <c r="O116" s="6">
        <v>1003554022</v>
      </c>
      <c r="P116" s="6" t="s">
        <v>43</v>
      </c>
      <c r="Q116" s="8" t="s">
        <v>97</v>
      </c>
    </row>
    <row r="117" s="1" customFormat="1" ht="24" customHeight="1" outlineLevel="2" spans="1:17">
      <c r="A117" s="4">
        <f>COUNTIF(B$2:B117,B117)</f>
        <v>115</v>
      </c>
      <c r="B117" s="8" t="s">
        <v>15</v>
      </c>
      <c r="C117" s="6">
        <v>20000152</v>
      </c>
      <c r="D117" s="6" t="s">
        <v>60</v>
      </c>
      <c r="E117" s="6" t="s">
        <v>61</v>
      </c>
      <c r="F117" s="7">
        <v>10</v>
      </c>
      <c r="G117" s="7" t="s">
        <v>41</v>
      </c>
      <c r="H117" s="6">
        <v>1002967060</v>
      </c>
      <c r="I117" s="6">
        <v>20</v>
      </c>
      <c r="J117" s="10">
        <v>21012018090047</v>
      </c>
      <c r="K117" s="10">
        <v>2101201809447</v>
      </c>
      <c r="L117" s="6" t="s">
        <v>42</v>
      </c>
      <c r="M117" s="6">
        <v>20180921</v>
      </c>
      <c r="N117" s="8" t="s">
        <v>21</v>
      </c>
      <c r="O117" s="6">
        <v>1003554023</v>
      </c>
      <c r="P117" s="6" t="s">
        <v>43</v>
      </c>
      <c r="Q117" s="8" t="s">
        <v>98</v>
      </c>
    </row>
    <row r="118" s="1" customFormat="1" ht="24" customHeight="1" outlineLevel="2" spans="1:17">
      <c r="A118" s="4">
        <f>COUNTIF(B$2:B118,B118)</f>
        <v>116</v>
      </c>
      <c r="B118" s="8" t="s">
        <v>15</v>
      </c>
      <c r="C118" s="6">
        <v>20000152</v>
      </c>
      <c r="D118" s="6" t="s">
        <v>62</v>
      </c>
      <c r="E118" s="6" t="s">
        <v>63</v>
      </c>
      <c r="F118" s="7">
        <v>25</v>
      </c>
      <c r="G118" s="7" t="s">
        <v>41</v>
      </c>
      <c r="H118" s="6">
        <v>1002967060</v>
      </c>
      <c r="I118" s="6">
        <v>10</v>
      </c>
      <c r="J118" s="10">
        <v>21012018090047</v>
      </c>
      <c r="K118" s="10">
        <v>2101201809447</v>
      </c>
      <c r="L118" s="6" t="s">
        <v>42</v>
      </c>
      <c r="M118" s="6">
        <v>20180921</v>
      </c>
      <c r="N118" s="8" t="s">
        <v>21</v>
      </c>
      <c r="O118" s="6">
        <v>1003554024</v>
      </c>
      <c r="P118" s="6" t="s">
        <v>43</v>
      </c>
      <c r="Q118" s="8" t="s">
        <v>98</v>
      </c>
    </row>
    <row r="119" s="1" customFormat="1" ht="24" customHeight="1" outlineLevel="2" spans="1:17">
      <c r="A119" s="4">
        <f>COUNTIF(B$2:B119,B119)</f>
        <v>117</v>
      </c>
      <c r="B119" s="8" t="s">
        <v>15</v>
      </c>
      <c r="C119" s="6">
        <v>20000152</v>
      </c>
      <c r="D119" s="6" t="s">
        <v>62</v>
      </c>
      <c r="E119" s="6" t="s">
        <v>63</v>
      </c>
      <c r="F119" s="7">
        <v>92</v>
      </c>
      <c r="G119" s="7" t="s">
        <v>41</v>
      </c>
      <c r="H119" s="6">
        <v>1002967059</v>
      </c>
      <c r="I119" s="6">
        <v>10</v>
      </c>
      <c r="J119" s="10">
        <v>21012018090047</v>
      </c>
      <c r="K119" s="10">
        <v>2101201809447</v>
      </c>
      <c r="L119" s="6" t="s">
        <v>42</v>
      </c>
      <c r="M119" s="6">
        <v>20180921</v>
      </c>
      <c r="N119" s="8" t="s">
        <v>21</v>
      </c>
      <c r="O119" s="6">
        <v>1003554025</v>
      </c>
      <c r="P119" s="6" t="s">
        <v>43</v>
      </c>
      <c r="Q119" s="8" t="s">
        <v>99</v>
      </c>
    </row>
    <row r="120" s="1" customFormat="1" ht="24" customHeight="1" outlineLevel="2" spans="1:17">
      <c r="A120" s="4">
        <f>COUNTIF(B$2:B120,B120)</f>
        <v>118</v>
      </c>
      <c r="B120" s="8" t="s">
        <v>15</v>
      </c>
      <c r="C120" s="6">
        <v>20000455</v>
      </c>
      <c r="D120" s="6" t="s">
        <v>58</v>
      </c>
      <c r="E120" s="6" t="s">
        <v>59</v>
      </c>
      <c r="F120" s="7">
        <v>3</v>
      </c>
      <c r="G120" s="7" t="s">
        <v>41</v>
      </c>
      <c r="H120" s="6">
        <v>1002967058</v>
      </c>
      <c r="I120" s="6">
        <v>30</v>
      </c>
      <c r="J120" s="10">
        <v>21012018090047</v>
      </c>
      <c r="K120" s="10">
        <v>2101201809447</v>
      </c>
      <c r="L120" s="6" t="s">
        <v>42</v>
      </c>
      <c r="M120" s="6">
        <v>20180921</v>
      </c>
      <c r="N120" s="8" t="s">
        <v>21</v>
      </c>
      <c r="O120" s="6">
        <v>1003554026</v>
      </c>
      <c r="P120" s="6" t="s">
        <v>43</v>
      </c>
      <c r="Q120" s="8" t="s">
        <v>100</v>
      </c>
    </row>
    <row r="121" s="1" customFormat="1" ht="24" customHeight="1" outlineLevel="2" spans="1:17">
      <c r="A121" s="4">
        <f>COUNTIF(B$2:B121,B121)</f>
        <v>119</v>
      </c>
      <c r="B121" s="8" t="s">
        <v>15</v>
      </c>
      <c r="C121" s="6">
        <v>20000152</v>
      </c>
      <c r="D121" s="6" t="s">
        <v>60</v>
      </c>
      <c r="E121" s="6" t="s">
        <v>61</v>
      </c>
      <c r="F121" s="7">
        <v>5</v>
      </c>
      <c r="G121" s="7" t="s">
        <v>41</v>
      </c>
      <c r="H121" s="6">
        <v>1002967058</v>
      </c>
      <c r="I121" s="6">
        <v>20</v>
      </c>
      <c r="J121" s="10">
        <v>21012018090047</v>
      </c>
      <c r="K121" s="10">
        <v>2101201809447</v>
      </c>
      <c r="L121" s="6" t="s">
        <v>42</v>
      </c>
      <c r="M121" s="6">
        <v>20180921</v>
      </c>
      <c r="N121" s="8" t="s">
        <v>21</v>
      </c>
      <c r="O121" s="6">
        <v>1003554027</v>
      </c>
      <c r="P121" s="6" t="s">
        <v>43</v>
      </c>
      <c r="Q121" s="8" t="s">
        <v>100</v>
      </c>
    </row>
    <row r="122" s="1" customFormat="1" ht="24" customHeight="1" outlineLevel="2" spans="1:17">
      <c r="A122" s="4">
        <f>COUNTIF(B$2:B122,B122)</f>
        <v>120</v>
      </c>
      <c r="B122" s="8" t="s">
        <v>15</v>
      </c>
      <c r="C122" s="6">
        <v>20000152</v>
      </c>
      <c r="D122" s="6" t="s">
        <v>62</v>
      </c>
      <c r="E122" s="6" t="s">
        <v>63</v>
      </c>
      <c r="F122" s="7">
        <v>5</v>
      </c>
      <c r="G122" s="7" t="s">
        <v>41</v>
      </c>
      <c r="H122" s="6">
        <v>1002967058</v>
      </c>
      <c r="I122" s="6">
        <v>10</v>
      </c>
      <c r="J122" s="10">
        <v>21012018090047</v>
      </c>
      <c r="K122" s="10">
        <v>2101201809447</v>
      </c>
      <c r="L122" s="6" t="s">
        <v>42</v>
      </c>
      <c r="M122" s="6">
        <v>20180921</v>
      </c>
      <c r="N122" s="8" t="s">
        <v>21</v>
      </c>
      <c r="O122" s="6">
        <v>1003554028</v>
      </c>
      <c r="P122" s="6" t="s">
        <v>43</v>
      </c>
      <c r="Q122" s="8" t="s">
        <v>100</v>
      </c>
    </row>
    <row r="123" s="1" customFormat="1" ht="24" customHeight="1" outlineLevel="2" spans="1:17">
      <c r="A123" s="4">
        <f>COUNTIF(B$2:B123,B123)</f>
        <v>121</v>
      </c>
      <c r="B123" s="8" t="s">
        <v>15</v>
      </c>
      <c r="C123" s="6">
        <v>20000455</v>
      </c>
      <c r="D123" s="6" t="s">
        <v>74</v>
      </c>
      <c r="E123" s="6" t="s">
        <v>75</v>
      </c>
      <c r="F123" s="7">
        <v>5</v>
      </c>
      <c r="G123" s="7" t="s">
        <v>41</v>
      </c>
      <c r="H123" s="6">
        <v>1002967057</v>
      </c>
      <c r="I123" s="6">
        <v>90</v>
      </c>
      <c r="J123" s="10">
        <v>21012018090047</v>
      </c>
      <c r="K123" s="10">
        <v>2101201809447</v>
      </c>
      <c r="L123" s="6" t="s">
        <v>42</v>
      </c>
      <c r="M123" s="6">
        <v>20180921</v>
      </c>
      <c r="N123" s="8" t="s">
        <v>21</v>
      </c>
      <c r="O123" s="6">
        <v>1003554029</v>
      </c>
      <c r="P123" s="6" t="s">
        <v>43</v>
      </c>
      <c r="Q123" s="8" t="s">
        <v>101</v>
      </c>
    </row>
    <row r="124" s="1" customFormat="1" ht="24" customHeight="1" outlineLevel="2" spans="1:17">
      <c r="A124" s="4">
        <f>COUNTIF(B$2:B124,B124)</f>
        <v>122</v>
      </c>
      <c r="B124" s="8" t="s">
        <v>15</v>
      </c>
      <c r="C124" s="6">
        <v>20000455</v>
      </c>
      <c r="D124" s="6" t="s">
        <v>55</v>
      </c>
      <c r="E124" s="6" t="s">
        <v>56</v>
      </c>
      <c r="F124" s="7">
        <v>6</v>
      </c>
      <c r="G124" s="7" t="s">
        <v>41</v>
      </c>
      <c r="H124" s="6">
        <v>1002967057</v>
      </c>
      <c r="I124" s="6">
        <v>80</v>
      </c>
      <c r="J124" s="10">
        <v>21012018090047</v>
      </c>
      <c r="K124" s="10">
        <v>2101201809447</v>
      </c>
      <c r="L124" s="6" t="s">
        <v>42</v>
      </c>
      <c r="M124" s="6">
        <v>20180921</v>
      </c>
      <c r="N124" s="8" t="s">
        <v>21</v>
      </c>
      <c r="O124" s="6">
        <v>1003554030</v>
      </c>
      <c r="P124" s="6" t="s">
        <v>43</v>
      </c>
      <c r="Q124" s="8" t="s">
        <v>101</v>
      </c>
    </row>
    <row r="125" s="1" customFormat="1" ht="24" customHeight="1" outlineLevel="2" spans="1:17">
      <c r="A125" s="4">
        <f>COUNTIF(B$2:B125,B125)</f>
        <v>123</v>
      </c>
      <c r="B125" s="8" t="s">
        <v>15</v>
      </c>
      <c r="C125" s="6">
        <v>20000455</v>
      </c>
      <c r="D125" s="6" t="s">
        <v>70</v>
      </c>
      <c r="E125" s="6" t="s">
        <v>71</v>
      </c>
      <c r="F125" s="7">
        <v>2</v>
      </c>
      <c r="G125" s="7" t="s">
        <v>41</v>
      </c>
      <c r="H125" s="6">
        <v>1002967057</v>
      </c>
      <c r="I125" s="6">
        <v>70</v>
      </c>
      <c r="J125" s="10">
        <v>21012018090047</v>
      </c>
      <c r="K125" s="10">
        <v>2101201809447</v>
      </c>
      <c r="L125" s="6" t="s">
        <v>42</v>
      </c>
      <c r="M125" s="6">
        <v>20180921</v>
      </c>
      <c r="N125" s="8" t="s">
        <v>21</v>
      </c>
      <c r="O125" s="6">
        <v>1003554031</v>
      </c>
      <c r="P125" s="6" t="s">
        <v>43</v>
      </c>
      <c r="Q125" s="8" t="s">
        <v>101</v>
      </c>
    </row>
    <row r="126" s="1" customFormat="1" ht="24" customHeight="1" outlineLevel="2" spans="1:17">
      <c r="A126" s="4">
        <f>COUNTIF(B$2:B126,B126)</f>
        <v>124</v>
      </c>
      <c r="B126" s="8" t="s">
        <v>15</v>
      </c>
      <c r="C126" s="6">
        <v>20000455</v>
      </c>
      <c r="D126" s="6" t="s">
        <v>64</v>
      </c>
      <c r="E126" s="6" t="s">
        <v>65</v>
      </c>
      <c r="F126" s="7">
        <v>17</v>
      </c>
      <c r="G126" s="7" t="s">
        <v>41</v>
      </c>
      <c r="H126" s="6">
        <v>1002967057</v>
      </c>
      <c r="I126" s="6">
        <v>60</v>
      </c>
      <c r="J126" s="10">
        <v>21012018090047</v>
      </c>
      <c r="K126" s="10">
        <v>2101201809447</v>
      </c>
      <c r="L126" s="6" t="s">
        <v>42</v>
      </c>
      <c r="M126" s="6">
        <v>20180921</v>
      </c>
      <c r="N126" s="8" t="s">
        <v>21</v>
      </c>
      <c r="O126" s="6">
        <v>1003554032</v>
      </c>
      <c r="P126" s="6" t="s">
        <v>43</v>
      </c>
      <c r="Q126" s="8" t="s">
        <v>101</v>
      </c>
    </row>
    <row r="127" s="1" customFormat="1" ht="24" customHeight="1" outlineLevel="2" spans="1:17">
      <c r="A127" s="4">
        <f>COUNTIF(B$2:B127,B127)</f>
        <v>125</v>
      </c>
      <c r="B127" s="8" t="s">
        <v>15</v>
      </c>
      <c r="C127" s="6">
        <v>20000455</v>
      </c>
      <c r="D127" s="6" t="s">
        <v>58</v>
      </c>
      <c r="E127" s="6" t="s">
        <v>59</v>
      </c>
      <c r="F127" s="7">
        <v>10</v>
      </c>
      <c r="G127" s="7" t="s">
        <v>41</v>
      </c>
      <c r="H127" s="6">
        <v>1002967057</v>
      </c>
      <c r="I127" s="6">
        <v>50</v>
      </c>
      <c r="J127" s="10">
        <v>21012018090047</v>
      </c>
      <c r="K127" s="10">
        <v>2101201809447</v>
      </c>
      <c r="L127" s="6" t="s">
        <v>42</v>
      </c>
      <c r="M127" s="6">
        <v>20180921</v>
      </c>
      <c r="N127" s="8" t="s">
        <v>21</v>
      </c>
      <c r="O127" s="6">
        <v>1003554033</v>
      </c>
      <c r="P127" s="6" t="s">
        <v>43</v>
      </c>
      <c r="Q127" s="8" t="s">
        <v>101</v>
      </c>
    </row>
    <row r="128" s="1" customFormat="1" ht="24" customHeight="1" outlineLevel="2" spans="1:17">
      <c r="A128" s="4">
        <f>COUNTIF(B$2:B128,B128)</f>
        <v>126</v>
      </c>
      <c r="B128" s="8" t="s">
        <v>15</v>
      </c>
      <c r="C128" s="6">
        <v>20000152</v>
      </c>
      <c r="D128" s="6" t="s">
        <v>60</v>
      </c>
      <c r="E128" s="6" t="s">
        <v>61</v>
      </c>
      <c r="F128" s="7">
        <v>1</v>
      </c>
      <c r="G128" s="7" t="s">
        <v>41</v>
      </c>
      <c r="H128" s="6">
        <v>1002967057</v>
      </c>
      <c r="I128" s="6">
        <v>40</v>
      </c>
      <c r="J128" s="10">
        <v>21012018090047</v>
      </c>
      <c r="K128" s="10">
        <v>2101201809447</v>
      </c>
      <c r="L128" s="6" t="s">
        <v>42</v>
      </c>
      <c r="M128" s="6">
        <v>20180921</v>
      </c>
      <c r="N128" s="8" t="s">
        <v>21</v>
      </c>
      <c r="O128" s="6">
        <v>1003554034</v>
      </c>
      <c r="P128" s="6" t="s">
        <v>43</v>
      </c>
      <c r="Q128" s="8" t="s">
        <v>101</v>
      </c>
    </row>
    <row r="129" s="1" customFormat="1" ht="24" customHeight="1" outlineLevel="2" spans="1:17">
      <c r="A129" s="4">
        <f>COUNTIF(B$2:B129,B129)</f>
        <v>127</v>
      </c>
      <c r="B129" s="8" t="s">
        <v>15</v>
      </c>
      <c r="C129" s="6">
        <v>20000152</v>
      </c>
      <c r="D129" s="6" t="s">
        <v>72</v>
      </c>
      <c r="E129" s="6" t="s">
        <v>73</v>
      </c>
      <c r="F129" s="7">
        <v>1</v>
      </c>
      <c r="G129" s="7" t="s">
        <v>41</v>
      </c>
      <c r="H129" s="6">
        <v>1002967057</v>
      </c>
      <c r="I129" s="6">
        <v>30</v>
      </c>
      <c r="J129" s="10">
        <v>21012018090047</v>
      </c>
      <c r="K129" s="10">
        <v>2101201809447</v>
      </c>
      <c r="L129" s="6" t="s">
        <v>42</v>
      </c>
      <c r="M129" s="6">
        <v>20180921</v>
      </c>
      <c r="N129" s="8" t="s">
        <v>21</v>
      </c>
      <c r="O129" s="6">
        <v>1003554035</v>
      </c>
      <c r="P129" s="6" t="s">
        <v>43</v>
      </c>
      <c r="Q129" s="8" t="s">
        <v>101</v>
      </c>
    </row>
    <row r="130" s="1" customFormat="1" ht="24" customHeight="1" outlineLevel="2" spans="1:17">
      <c r="A130" s="4">
        <f>COUNTIF(B$2:B130,B130)</f>
        <v>128</v>
      </c>
      <c r="B130" s="8" t="s">
        <v>15</v>
      </c>
      <c r="C130" s="6">
        <v>20000152</v>
      </c>
      <c r="D130" s="6" t="s">
        <v>67</v>
      </c>
      <c r="E130" s="6" t="s">
        <v>68</v>
      </c>
      <c r="F130" s="7">
        <v>1</v>
      </c>
      <c r="G130" s="7" t="s">
        <v>41</v>
      </c>
      <c r="H130" s="6">
        <v>1002967057</v>
      </c>
      <c r="I130" s="6">
        <v>20</v>
      </c>
      <c r="J130" s="10">
        <v>21012018090047</v>
      </c>
      <c r="K130" s="10">
        <v>2101201809447</v>
      </c>
      <c r="L130" s="6" t="s">
        <v>42</v>
      </c>
      <c r="M130" s="6">
        <v>20180921</v>
      </c>
      <c r="N130" s="8" t="s">
        <v>21</v>
      </c>
      <c r="O130" s="6">
        <v>1003554036</v>
      </c>
      <c r="P130" s="6" t="s">
        <v>43</v>
      </c>
      <c r="Q130" s="8" t="s">
        <v>101</v>
      </c>
    </row>
    <row r="131" s="1" customFormat="1" ht="24" customHeight="1" outlineLevel="2" spans="1:17">
      <c r="A131" s="4">
        <f>COUNTIF(B$2:B131,B131)</f>
        <v>129</v>
      </c>
      <c r="B131" s="8" t="s">
        <v>15</v>
      </c>
      <c r="C131" s="6">
        <v>20000152</v>
      </c>
      <c r="D131" s="6" t="s">
        <v>62</v>
      </c>
      <c r="E131" s="6" t="s">
        <v>63</v>
      </c>
      <c r="F131" s="7">
        <v>15</v>
      </c>
      <c r="G131" s="7" t="s">
        <v>41</v>
      </c>
      <c r="H131" s="6">
        <v>1002967057</v>
      </c>
      <c r="I131" s="6">
        <v>10</v>
      </c>
      <c r="J131" s="10">
        <v>21012018090047</v>
      </c>
      <c r="K131" s="10">
        <v>2101201809447</v>
      </c>
      <c r="L131" s="6" t="s">
        <v>42</v>
      </c>
      <c r="M131" s="6">
        <v>20180921</v>
      </c>
      <c r="N131" s="8" t="s">
        <v>21</v>
      </c>
      <c r="O131" s="6">
        <v>1003554037</v>
      </c>
      <c r="P131" s="6" t="s">
        <v>43</v>
      </c>
      <c r="Q131" s="8" t="s">
        <v>101</v>
      </c>
    </row>
    <row r="132" s="1" customFormat="1" ht="24" customHeight="1" outlineLevel="2" spans="1:17">
      <c r="A132" s="4">
        <f>COUNTIF(B$2:B132,B132)</f>
        <v>130</v>
      </c>
      <c r="B132" s="8" t="s">
        <v>15</v>
      </c>
      <c r="C132" s="6">
        <v>20000455</v>
      </c>
      <c r="D132" s="6" t="s">
        <v>84</v>
      </c>
      <c r="E132" s="6" t="s">
        <v>85</v>
      </c>
      <c r="F132" s="7">
        <v>2</v>
      </c>
      <c r="G132" s="7" t="s">
        <v>41</v>
      </c>
      <c r="H132" s="6">
        <v>1002991846</v>
      </c>
      <c r="I132" s="6">
        <v>80</v>
      </c>
      <c r="J132" s="10">
        <v>21012018090047</v>
      </c>
      <c r="K132" s="10">
        <v>2101201809447</v>
      </c>
      <c r="L132" s="6" t="s">
        <v>42</v>
      </c>
      <c r="M132" s="6">
        <v>20180922</v>
      </c>
      <c r="N132" s="8" t="s">
        <v>21</v>
      </c>
      <c r="O132" s="6">
        <v>1003554576</v>
      </c>
      <c r="P132" s="6" t="s">
        <v>43</v>
      </c>
      <c r="Q132" s="8" t="s">
        <v>102</v>
      </c>
    </row>
    <row r="133" s="1" customFormat="1" ht="24" customHeight="1" outlineLevel="2" spans="1:17">
      <c r="A133" s="4">
        <f>COUNTIF(B$2:B133,B133)</f>
        <v>131</v>
      </c>
      <c r="B133" s="8" t="s">
        <v>15</v>
      </c>
      <c r="C133" s="6">
        <v>20000455</v>
      </c>
      <c r="D133" s="6" t="s">
        <v>55</v>
      </c>
      <c r="E133" s="6" t="s">
        <v>56</v>
      </c>
      <c r="F133" s="7">
        <v>2</v>
      </c>
      <c r="G133" s="7" t="s">
        <v>41</v>
      </c>
      <c r="H133" s="6">
        <v>1002991846</v>
      </c>
      <c r="I133" s="6">
        <v>70</v>
      </c>
      <c r="J133" s="10">
        <v>21012018090047</v>
      </c>
      <c r="K133" s="10">
        <v>2101201809447</v>
      </c>
      <c r="L133" s="6" t="s">
        <v>42</v>
      </c>
      <c r="M133" s="6">
        <v>20180922</v>
      </c>
      <c r="N133" s="8" t="s">
        <v>21</v>
      </c>
      <c r="O133" s="6">
        <v>1003554577</v>
      </c>
      <c r="P133" s="6" t="s">
        <v>43</v>
      </c>
      <c r="Q133" s="8" t="s">
        <v>102</v>
      </c>
    </row>
    <row r="134" s="1" customFormat="1" ht="24" customHeight="1" outlineLevel="2" spans="1:17">
      <c r="A134" s="4">
        <f>COUNTIF(B$2:B134,B134)</f>
        <v>132</v>
      </c>
      <c r="B134" s="8" t="s">
        <v>15</v>
      </c>
      <c r="C134" s="6">
        <v>20000455</v>
      </c>
      <c r="D134" s="6" t="s">
        <v>70</v>
      </c>
      <c r="E134" s="6" t="s">
        <v>71</v>
      </c>
      <c r="F134" s="7">
        <v>2</v>
      </c>
      <c r="G134" s="7" t="s">
        <v>41</v>
      </c>
      <c r="H134" s="6">
        <v>1002991846</v>
      </c>
      <c r="I134" s="6">
        <v>60</v>
      </c>
      <c r="J134" s="10">
        <v>21012018090047</v>
      </c>
      <c r="K134" s="10">
        <v>2101201809447</v>
      </c>
      <c r="L134" s="6" t="s">
        <v>42</v>
      </c>
      <c r="M134" s="6">
        <v>20180922</v>
      </c>
      <c r="N134" s="8" t="s">
        <v>21</v>
      </c>
      <c r="O134" s="6">
        <v>1003554578</v>
      </c>
      <c r="P134" s="6" t="s">
        <v>43</v>
      </c>
      <c r="Q134" s="8" t="s">
        <v>102</v>
      </c>
    </row>
    <row r="135" s="1" customFormat="1" ht="24" customHeight="1" outlineLevel="2" spans="1:17">
      <c r="A135" s="4">
        <f>COUNTIF(B$2:B135,B135)</f>
        <v>133</v>
      </c>
      <c r="B135" s="8" t="s">
        <v>15</v>
      </c>
      <c r="C135" s="6">
        <v>20000455</v>
      </c>
      <c r="D135" s="6" t="s">
        <v>58</v>
      </c>
      <c r="E135" s="6" t="s">
        <v>59</v>
      </c>
      <c r="F135" s="7">
        <v>3</v>
      </c>
      <c r="G135" s="7" t="s">
        <v>41</v>
      </c>
      <c r="H135" s="6">
        <v>1002991846</v>
      </c>
      <c r="I135" s="6">
        <v>50</v>
      </c>
      <c r="J135" s="10">
        <v>21012018090047</v>
      </c>
      <c r="K135" s="10">
        <v>2101201809447</v>
      </c>
      <c r="L135" s="6" t="s">
        <v>42</v>
      </c>
      <c r="M135" s="6">
        <v>20180922</v>
      </c>
      <c r="N135" s="8" t="s">
        <v>21</v>
      </c>
      <c r="O135" s="6">
        <v>1003554579</v>
      </c>
      <c r="P135" s="6" t="s">
        <v>43</v>
      </c>
      <c r="Q135" s="8" t="s">
        <v>102</v>
      </c>
    </row>
    <row r="136" s="1" customFormat="1" ht="24" customHeight="1" outlineLevel="2" spans="1:17">
      <c r="A136" s="4">
        <f>COUNTIF(B$2:B136,B136)</f>
        <v>134</v>
      </c>
      <c r="B136" s="8" t="s">
        <v>15</v>
      </c>
      <c r="C136" s="6">
        <v>20000152</v>
      </c>
      <c r="D136" s="6" t="s">
        <v>60</v>
      </c>
      <c r="E136" s="6" t="s">
        <v>61</v>
      </c>
      <c r="F136" s="7">
        <v>3</v>
      </c>
      <c r="G136" s="7" t="s">
        <v>41</v>
      </c>
      <c r="H136" s="6">
        <v>1002991846</v>
      </c>
      <c r="I136" s="6">
        <v>40</v>
      </c>
      <c r="J136" s="10">
        <v>21012018090047</v>
      </c>
      <c r="K136" s="10">
        <v>2101201809447</v>
      </c>
      <c r="L136" s="6" t="s">
        <v>42</v>
      </c>
      <c r="M136" s="6">
        <v>20180922</v>
      </c>
      <c r="N136" s="8" t="s">
        <v>21</v>
      </c>
      <c r="O136" s="6">
        <v>1003554580</v>
      </c>
      <c r="P136" s="6" t="s">
        <v>43</v>
      </c>
      <c r="Q136" s="8" t="s">
        <v>102</v>
      </c>
    </row>
    <row r="137" s="1" customFormat="1" ht="24" customHeight="1" outlineLevel="2" spans="1:17">
      <c r="A137" s="4">
        <f>COUNTIF(B$2:B137,B137)</f>
        <v>135</v>
      </c>
      <c r="B137" s="8" t="s">
        <v>15</v>
      </c>
      <c r="C137" s="6">
        <v>20000152</v>
      </c>
      <c r="D137" s="6" t="s">
        <v>72</v>
      </c>
      <c r="E137" s="6" t="s">
        <v>73</v>
      </c>
      <c r="F137" s="7">
        <v>1</v>
      </c>
      <c r="G137" s="7" t="s">
        <v>41</v>
      </c>
      <c r="H137" s="6">
        <v>1002991846</v>
      </c>
      <c r="I137" s="6">
        <v>30</v>
      </c>
      <c r="J137" s="10">
        <v>21012018090047</v>
      </c>
      <c r="K137" s="10">
        <v>2101201809447</v>
      </c>
      <c r="L137" s="6" t="s">
        <v>42</v>
      </c>
      <c r="M137" s="6">
        <v>20180922</v>
      </c>
      <c r="N137" s="8" t="s">
        <v>21</v>
      </c>
      <c r="O137" s="6">
        <v>1003554581</v>
      </c>
      <c r="P137" s="6" t="s">
        <v>43</v>
      </c>
      <c r="Q137" s="8" t="s">
        <v>102</v>
      </c>
    </row>
    <row r="138" s="1" customFormat="1" ht="24" customHeight="1" outlineLevel="2" spans="1:17">
      <c r="A138" s="4">
        <f>COUNTIF(B$2:B138,B138)</f>
        <v>136</v>
      </c>
      <c r="B138" s="8" t="s">
        <v>15</v>
      </c>
      <c r="C138" s="6">
        <v>20000152</v>
      </c>
      <c r="D138" s="6" t="s">
        <v>67</v>
      </c>
      <c r="E138" s="6" t="s">
        <v>68</v>
      </c>
      <c r="F138" s="7">
        <v>1</v>
      </c>
      <c r="G138" s="7" t="s">
        <v>41</v>
      </c>
      <c r="H138" s="6">
        <v>1002991846</v>
      </c>
      <c r="I138" s="6">
        <v>20</v>
      </c>
      <c r="J138" s="10">
        <v>21012018090047</v>
      </c>
      <c r="K138" s="10">
        <v>2101201809447</v>
      </c>
      <c r="L138" s="6" t="s">
        <v>42</v>
      </c>
      <c r="M138" s="6">
        <v>20180922</v>
      </c>
      <c r="N138" s="8" t="s">
        <v>21</v>
      </c>
      <c r="O138" s="6">
        <v>1003554582</v>
      </c>
      <c r="P138" s="6" t="s">
        <v>43</v>
      </c>
      <c r="Q138" s="8" t="s">
        <v>102</v>
      </c>
    </row>
    <row r="139" s="1" customFormat="1" ht="24" customHeight="1" outlineLevel="2" spans="1:17">
      <c r="A139" s="4">
        <f>COUNTIF(B$2:B139,B139)</f>
        <v>137</v>
      </c>
      <c r="B139" s="8" t="s">
        <v>15</v>
      </c>
      <c r="C139" s="6">
        <v>20000152</v>
      </c>
      <c r="D139" s="6" t="s">
        <v>62</v>
      </c>
      <c r="E139" s="6" t="s">
        <v>63</v>
      </c>
      <c r="F139" s="7">
        <v>35</v>
      </c>
      <c r="G139" s="7" t="s">
        <v>41</v>
      </c>
      <c r="H139" s="6">
        <v>1002991846</v>
      </c>
      <c r="I139" s="6">
        <v>10</v>
      </c>
      <c r="J139" s="10">
        <v>21012018090047</v>
      </c>
      <c r="K139" s="10">
        <v>2101201809447</v>
      </c>
      <c r="L139" s="6" t="s">
        <v>42</v>
      </c>
      <c r="M139" s="6">
        <v>20180922</v>
      </c>
      <c r="N139" s="8" t="s">
        <v>21</v>
      </c>
      <c r="O139" s="6">
        <v>1003554583</v>
      </c>
      <c r="P139" s="6" t="s">
        <v>43</v>
      </c>
      <c r="Q139" s="8" t="s">
        <v>102</v>
      </c>
    </row>
  </sheetData>
  <autoFilter ref="A1:Q139">
    <extLst/>
  </autoFilter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工程公司:马鹏军</cp:lastModifiedBy>
  <dcterms:created xsi:type="dcterms:W3CDTF">2018-09-03T01:37:00Z</dcterms:created>
  <dcterms:modified xsi:type="dcterms:W3CDTF">2018-11-27T06:30:33Z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