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940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_Fill" hidden="1">[1]eqpmad2!#REF!</definedName>
    <definedName name="_xlnm.Print_Area" hidden="1">#N/A</definedName>
    <definedName name="BJDX">[2]ZB!$A$32</definedName>
    <definedName name="BJHJ">[2]ZB!$I$32</definedName>
    <definedName name="BTBJRQ">[2]ZB!$I$4</definedName>
    <definedName name="BTDH">[2]清单汇总表!$B$6</definedName>
    <definedName name="BTDHCZ">[2]ZB!$I$5</definedName>
    <definedName name="BTDHDW">[2]清单汇总表!$B$4</definedName>
    <definedName name="BTDJBH">[2]ZB!$I$3</definedName>
    <definedName name="BTLXR">[2]清单汇总表!$B$7</definedName>
    <definedName name="BTRQ">[2]清单汇总表!$B$5</definedName>
    <definedName name="BTxjdw">[2]ZB!$A$3</definedName>
    <definedName name="BTXMMC">[2]ZB!$A$4</definedName>
    <definedName name="HJ">'[2]MXB1'!$A$43</definedName>
    <definedName name="LBHJ">'[2]MXB10'!$K$43</definedName>
    <definedName name="MXCB">'[2]MXB1'!$I$43</definedName>
    <definedName name="MXHJ">'[2]MXB1'!$G$43</definedName>
    <definedName name="PJLR">[2]ZB!$P$32</definedName>
    <definedName name="QBCDJ">[2]清单汇总表!#REF!</definedName>
    <definedName name="QBCXS">[2]清单汇总表!#REF!</definedName>
    <definedName name="QCBXS">[2]清单汇总表!#REF!</definedName>
    <definedName name="QCGXS">[2]清单汇总表!#REF!</definedName>
    <definedName name="QDJ">[2]清单汇总表!$I$10</definedName>
    <definedName name="QDTHJ">[2]清单汇总表!$A$60</definedName>
    <definedName name="QDW">[2]清单汇总表!$D$10</definedName>
    <definedName name="QFY">[2]清单汇总表!$A$55</definedName>
    <definedName name="QJE">[2]清单汇总表!$M$10</definedName>
    <definedName name="QMC">[2]清单汇总表!$B$10</definedName>
    <definedName name="QPP">[2]清单汇总表!$E$10</definedName>
    <definedName name="QSBBH">[2]清单汇总表!$I$9</definedName>
    <definedName name="QSBBZ">[2]清单汇总表!$I$8</definedName>
    <definedName name="QSBDW">[2]清单汇总表!$I$7</definedName>
    <definedName name="QSBGG">[2]清单汇总表!$I$5</definedName>
    <definedName name="QSBMC">[2]清单汇总表!$I$3</definedName>
    <definedName name="QSBSL">[2]清单汇总表!$I$6</definedName>
    <definedName name="QSBXH">[2]清单汇总表!$I$4</definedName>
    <definedName name="QSL">[2]清单汇总表!$L$10</definedName>
    <definedName name="QTH">[2]清单汇总表!$I$2</definedName>
    <definedName name="QXH">[2]清单汇总表!$A$10</definedName>
    <definedName name="QXHGG">[2]清单汇总表!$C$10</definedName>
    <definedName name="QYJXJ">[2]清单汇总表!$A$54</definedName>
    <definedName name="QZBXH">[2]清单汇总表!$I$1</definedName>
    <definedName name="QZJ">[2]清单汇总表!$A$70</definedName>
    <definedName name="test">'[3]AT0-1FER'!$O$24:$Q$42</definedName>
    <definedName name="test1">'[3]AT0-1FER'!$O$24:$Q$42</definedName>
    <definedName name="WEEBS950">[2]ZB!$A$1</definedName>
    <definedName name="ZBHJ">[2]总表!$I$27</definedName>
    <definedName name="ZBZ">[2]总表!$K$6</definedName>
    <definedName name="Zcode">[2]总表!#REF!</definedName>
    <definedName name="ZDJ">[2]总表!$I$6</definedName>
    <definedName name="ZDW">[2]总表!$G$6</definedName>
    <definedName name="ZDWMC">[2]总表!$A$1</definedName>
    <definedName name="ZDX">[2]总表!$B$28</definedName>
    <definedName name="ZHJ1">[2]总表!$A$27</definedName>
    <definedName name="ZJE">[2]总表!$J$6</definedName>
    <definedName name="ZSBBH">[2]总表!$C$6</definedName>
    <definedName name="ZSBGG">[2]总表!$F$6</definedName>
    <definedName name="ZSBMC">[2]总表!$D$6</definedName>
    <definedName name="ZSBXH">[2]总表!$E$6</definedName>
    <definedName name="ZSL">[2]总表!$H$6</definedName>
    <definedName name="ZSLHJ">[2]总表!$H$27</definedName>
    <definedName name="ZTBH">[2]清单汇总表!$B$8</definedName>
    <definedName name="ZTH">[2]总表!$B$6</definedName>
    <definedName name="ZXH">[2]总表!$A$6</definedName>
    <definedName name="a">#REF!</definedName>
    <definedName name="q">#REF!</definedName>
    <definedName name="qq">#REF!</definedName>
    <definedName name="附件二">#REF!</definedName>
    <definedName name="联轴节">#REF!</definedName>
    <definedName name="模版">#REF!</definedName>
    <definedName name="三机">#REF!</definedName>
    <definedName name="三机中部槽">#REF!</definedName>
    <definedName name="问问">#REF!</definedName>
    <definedName name="_xlnm._FilterDatabase" localSheetId="0" hidden="1">目录!$A$2:$K$4</definedName>
    <definedName name="小类">[4]分类!$K:$K</definedName>
    <definedName name="中类">[4]分类!$F:$F</definedName>
    <definedName name="_xlnm._FilterDatabase" localSheetId="1" hidden="1">明细!$A$1:$AB$36</definedName>
  </definedNames>
  <calcPr calcId="144525"/>
</workbook>
</file>

<file path=xl/sharedStrings.xml><?xml version="1.0" encoding="utf-8"?>
<sst xmlns="http://schemas.openxmlformats.org/spreadsheetml/2006/main" count="436" uniqueCount="107">
  <si>
    <t>神东煤炭集团2018年12月第14批国产物资公开招标集中采购方案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</si>
  <si>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</si>
  <si>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</si>
  <si>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</si>
  <si>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</si>
  <si>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</si>
  <si>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</si>
  <si>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</si>
  <si>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</si>
  <si>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交货期</t>
  </si>
  <si>
    <t>业务员</t>
  </si>
  <si>
    <t>会议意见</t>
  </si>
  <si>
    <t>CSIEZB190300316001</t>
  </si>
  <si>
    <t>克莱博斯泵备件</t>
  </si>
  <si>
    <t>委托工程公司</t>
  </si>
  <si>
    <t>公开招标</t>
  </si>
  <si>
    <t>报价时提供执行标准</t>
  </si>
  <si>
    <t>1、投标人必须为生产厂商或授权代理商（经销商）。</t>
  </si>
  <si>
    <t>最低评标价法</t>
  </si>
  <si>
    <t>收到中标通知书后120天</t>
  </si>
  <si>
    <t>贺正杰</t>
  </si>
  <si>
    <t>同意</t>
  </si>
  <si>
    <t>CSIEZB190300316002</t>
  </si>
  <si>
    <t>矿用隔爆兼本质安全型组合变频开关</t>
  </si>
  <si>
    <t>1.投标人必须是生产厂商；
2.投标人须提所投设备煤安证；
3.投标人必须到使用现场勘查核实。开标时提供投标人已进行现场勘查的证明文件（现场使用单位签字盖章）。高压变频设备现场踏勘联系人：张彦龙15849760018</t>
  </si>
  <si>
    <t>接到中标通知书后120天</t>
  </si>
  <si>
    <t>韩丞焘</t>
  </si>
  <si>
    <t>CSIEZB190300316005</t>
  </si>
  <si>
    <t>矿用隔爆兼本安型锂离子蓄电池电源</t>
  </si>
  <si>
    <t>附标书</t>
  </si>
  <si>
    <t>1.投标人必须是生产厂商；
2.投标人提供供货产品煤安证，防爆证，且供货产品单台设备容量与证件匹配。
3.投标人提供中国煤炭工业协会评定的先进产能煤矿，矿用隔爆兼本安型锂离子蓄电池电源（蓄电池单台容量要求不低于6600Wh）不低于两家的供货业绩，提供供货合同复印件。（中国煤炭工业协会评定的先进产能煤矿详见供货范围、技术参数及要求名单）</t>
  </si>
  <si>
    <t>最低评价价法</t>
  </si>
  <si>
    <t>中标人接到中标通知书后60天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</si>
  <si>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</si>
  <si>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</si>
  <si>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</si>
  <si>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</si>
  <si>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</si>
  <si>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</si>
  <si>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</si>
  <si>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采购方案编号</t>
  </si>
  <si>
    <t>采购方案包号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</si>
  <si>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</si>
  <si>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</si>
  <si>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</si>
  <si>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</si>
  <si>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</si>
  <si>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</si>
  <si>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</si>
  <si>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</si>
  <si>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产品类别描述</t>
  </si>
  <si>
    <t>项目文本</t>
  </si>
  <si>
    <t>购物车技术附件</t>
  </si>
  <si>
    <t>主机制造商描述</t>
  </si>
  <si>
    <t>联系人及方式</t>
  </si>
  <si>
    <t>技术文件ID</t>
  </si>
  <si>
    <t>吸入口衬垫\MM400-042-00001\渣浆泵\MM400-C43U\国产</t>
  </si>
  <si>
    <t>件</t>
  </si>
  <si>
    <t>洗选设备及配件采购组</t>
  </si>
  <si>
    <t>神华生产物资采购申请</t>
  </si>
  <si>
    <t>神东煤炭集团洗选中心上湾选煤厂</t>
  </si>
  <si>
    <t>渣浆泵配件</t>
  </si>
  <si>
    <t>上湾洗煤厂 粟翠华8271065/18691999961</t>
  </si>
  <si>
    <t>其它设备配件</t>
  </si>
  <si>
    <t>粟翠华8271065/18691999961</t>
  </si>
  <si>
    <t>吸入口衬板\MM400-505-12049\渣浆泵\MM400-C43U\国产</t>
  </si>
  <si>
    <t>物料长描述：</t>
  </si>
  <si>
    <t>水封环\MM250-118-00001\渣浆泵\MM400-C43U\国产</t>
  </si>
  <si>
    <t>泵，220KW以下电机及配套减速机</t>
  </si>
  <si>
    <t>盘根压盖\MM250-144-10100\渣浆泵\MM400-C43U\国产</t>
  </si>
  <si>
    <t>轴套\MM250-175-18007\渣浆泵\MM400-C43U\国产</t>
  </si>
  <si>
    <t>轴套间隔\MM250-179L10CRC\渣浆泵\MM400-C43U\国产</t>
  </si>
  <si>
    <t>主轴隔套间隙调整垫\MM300-108-29036渣浆泵MM400-C43U国产</t>
  </si>
  <si>
    <t>密封垫\MM350-060-26049\渣浆泵\MM400-C43U\国产</t>
  </si>
  <si>
    <t>密封垫\MM400-060-26049\渣浆泵\MM400-C43U\国产</t>
  </si>
  <si>
    <t>填料箱\MM400-078-12MMC\渣浆泵\MM400-C43U\国产</t>
  </si>
  <si>
    <t>后挡板\MM400-099-12MMC\渣浆泵\MM400-C43U\国产</t>
  </si>
  <si>
    <t>填料箱耐磨衬垫\MM400-122-29084\渣浆泵\MM400-C43U国产</t>
  </si>
  <si>
    <t>其它物资</t>
  </si>
  <si>
    <t>耐磨环载体\MM400-124-35001\渣浆泵\MM400-C43U\国产</t>
  </si>
  <si>
    <t>O型密封圈\MM400-126-28001\渣浆泵\MM400-C43U\国产</t>
  </si>
  <si>
    <t>O型密封圈\MM400-226-28001\渣浆泵\MM400-C43U\国产</t>
  </si>
  <si>
    <t>泵轴承组件\PAMMC-500-107RC\渣浆泵\MM400-C43U\国产</t>
  </si>
  <si>
    <t>耐磨环双头螺钉\MM400-084-10001\渣浆泵\MM400-C43U国产</t>
  </si>
  <si>
    <t>轴\MMC-513-10007\渣浆泵\MM400-C43U\国产</t>
  </si>
  <si>
    <t>叶轮\MM400-447-00002\渣浆泵\MM400-C43U\国产</t>
  </si>
  <si>
    <t>神东煤炭集团洗选中心大柳塔选煤厂</t>
  </si>
  <si>
    <t>大柳塔洗煤厂 张泽恩0912-8281767 15191298787</t>
  </si>
  <si>
    <t>张泽恩0912-828176715191298787</t>
  </si>
  <si>
    <t>泵壳组件\MM350-110-00001\渣浆泵\MM350-C42U\国产</t>
  </si>
  <si>
    <t>后挡板\MM350-099-12MMD\渣浆泵\MM350-D42U\国产</t>
  </si>
  <si>
    <t>副叶轮\MM350-028-00068\渣浆泵\MM350-D42U\国产</t>
  </si>
  <si>
    <t>副叶轮壳\MM350-029-00003\渣浆泵\MM350-D42\国产</t>
  </si>
  <si>
    <t>水封环\MM350-063-16003\渣浆泵\MM350-D42\国产</t>
  </si>
  <si>
    <t>轴套\MM350-075-18068\渣浆泵\MM350-D42\国产</t>
  </si>
  <si>
    <t>衬板\MM350-041-00001\渣浆泵\MM350-C42U\国产</t>
  </si>
  <si>
    <t>叶轮\MM350-447-00003\渣浆泵\MM350-D42U\国产</t>
  </si>
  <si>
    <t>轴套间隔\MM350-079-10DRC\渣浆泵\MM350-D42\国产</t>
  </si>
  <si>
    <t>变频设备(国产)-通用</t>
  </si>
  <si>
    <t>台</t>
  </si>
  <si>
    <t>通用电器采购组</t>
  </si>
  <si>
    <t>神华专项采购申请</t>
  </si>
  <si>
    <t>神东煤炭分公司大柳塔煤矿机电信息中心</t>
  </si>
  <si>
    <t>杨学辉18690454100</t>
  </si>
  <si>
    <t>不间断电源(UPS)-通用</t>
  </si>
  <si>
    <t>附技术文件</t>
  </si>
  <si>
    <t>神东煤炭分公司设备管理中心运行部苏世飞15147502282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</si>
</sst>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00000"/>
  </numFmts>
  <fonts count="31"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"/>
      <name val="等线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3" borderId="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0" borderId="0"/>
    <xf numFmtId="0" fontId="18" fillId="18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" fontId="1" fillId="0" borderId="0" xfId="0" applyNumberFormat="1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51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18415</xdr:colOff>
          <xdr:row>3</xdr:row>
          <xdr:rowOff>17145</xdr:rowOff>
        </xdr:from>
        <xdr:to>
          <xdr:col>5</xdr:col>
          <xdr:colOff>814070</xdr:colOff>
          <xdr:row>3</xdr:row>
          <xdr:rowOff>511810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230370" y="1385570"/>
              <a:ext cx="795655" cy="494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36195</xdr:colOff>
          <xdr:row>4</xdr:row>
          <xdr:rowOff>99060</xdr:rowOff>
        </xdr:from>
        <xdr:to>
          <xdr:col>6</xdr:col>
          <xdr:colOff>10795</xdr:colOff>
          <xdr:row>4</xdr:row>
          <xdr:rowOff>871855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248150" y="2623185"/>
              <a:ext cx="819785" cy="7727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21590</xdr:colOff>
          <xdr:row>3</xdr:row>
          <xdr:rowOff>491490</xdr:rowOff>
        </xdr:from>
        <xdr:to>
          <xdr:col>6</xdr:col>
          <xdr:colOff>24765</xdr:colOff>
          <xdr:row>3</xdr:row>
          <xdr:rowOff>1136015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233545" y="1859915"/>
              <a:ext cx="848360" cy="644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</xdr:colOff>
          <xdr:row>4</xdr:row>
          <xdr:rowOff>843915</xdr:rowOff>
        </xdr:from>
        <xdr:to>
          <xdr:col>6</xdr:col>
          <xdr:colOff>14605</xdr:colOff>
          <xdr:row>4</xdr:row>
          <xdr:rowOff>1609090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4227195" y="3368040"/>
              <a:ext cx="844550" cy="7651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My%20RTX%20Files\&#26446;&#26472;\&#32534;&#30721;&#27169;&#26495;&#34920;-&#21351;&#40857;&#30005;&#27668;&#21335;&#38451;&#38450;&#29190;&#38598;&#22242;&#32929;&#20221;&#26377;&#38480;&#20844;&#2149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使用说明"/>
      <sheetName val="收集模板"/>
      <sheetName val="分类及特征项"/>
      <sheetName val="分类"/>
      <sheetName val="模版说明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zoomScale="85" zoomScaleNormal="85" workbookViewId="0">
      <pane ySplit="2" topLeftCell="A3" activePane="bottomLeft" state="frozen"/>
      <selection/>
      <selection pane="bottomLeft" activeCell="J7" sqref="J7"/>
    </sheetView>
  </sheetViews>
  <sheetFormatPr defaultColWidth="10.2857142857143" defaultRowHeight="39" customHeight="1"/>
  <cols>
    <col min="1" max="1" width="21.3428571428571" style="1" customWidth="1"/>
    <col min="2" max="2" width="14.447619047619" style="3" customWidth="1"/>
    <col min="3" max="3" width="7.21904761904762" style="3" customWidth="1"/>
    <col min="4" max="4" width="9.40952380952381" style="3" customWidth="1"/>
    <col min="5" max="5" width="10.752380952381" style="3" customWidth="1"/>
    <col min="6" max="6" width="12.6761904761905" style="1" customWidth="1"/>
    <col min="7" max="7" width="67.8952380952381" style="22" customWidth="1"/>
    <col min="8" max="8" width="8.06666666666667" style="3" customWidth="1"/>
    <col min="9" max="9" width="22.352380952381" style="1" customWidth="1"/>
    <col min="10" max="10" width="22.352380952381" style="3" customWidth="1"/>
    <col min="11" max="13" width="22.352380952381" style="1" customWidth="1"/>
    <col min="14" max="16370" width="10.2857142857143" style="1"/>
  </cols>
  <sheetData>
    <row r="1" s="1" customFormat="1" ht="18.75" spans="1:11">
      <c r="A1" s="23" t="s">
        <v>0</v>
      </c>
      <c r="B1" s="23"/>
      <c r="C1" s="23"/>
      <c r="D1" s="23"/>
      <c r="E1" s="23"/>
      <c r="F1" s="23"/>
      <c r="G1" s="24"/>
      <c r="H1" s="23"/>
      <c r="I1" s="23"/>
      <c r="J1" s="23"/>
      <c r="K1" s="33"/>
    </row>
    <row r="2" s="1" customFormat="1" ht="36" spans="1:1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34" t="s">
        <v>11</v>
      </c>
    </row>
    <row r="3" s="21" customFormat="1" ht="53" customHeight="1" spans="1:11">
      <c r="A3" s="26" t="s">
        <v>12</v>
      </c>
      <c r="B3" s="26" t="s">
        <v>13</v>
      </c>
      <c r="C3" s="27">
        <v>32</v>
      </c>
      <c r="D3" s="26" t="s">
        <v>14</v>
      </c>
      <c r="E3" s="12" t="s">
        <v>15</v>
      </c>
      <c r="F3" s="27" t="s">
        <v>16</v>
      </c>
      <c r="G3" s="28" t="s">
        <v>17</v>
      </c>
      <c r="H3" s="12" t="s">
        <v>18</v>
      </c>
      <c r="I3" s="26" t="s">
        <v>19</v>
      </c>
      <c r="J3" s="26" t="s">
        <v>20</v>
      </c>
      <c r="K3" s="26" t="s">
        <v>21</v>
      </c>
    </row>
    <row r="4" s="21" customFormat="1" ht="91" customHeight="1" spans="1:11">
      <c r="A4" s="26" t="s">
        <v>22</v>
      </c>
      <c r="B4" s="26" t="s">
        <v>23</v>
      </c>
      <c r="C4" s="27">
        <v>1</v>
      </c>
      <c r="D4" s="26" t="s">
        <v>14</v>
      </c>
      <c r="E4" s="12" t="s">
        <v>15</v>
      </c>
      <c r="F4" s="12"/>
      <c r="G4" s="28" t="s">
        <v>24</v>
      </c>
      <c r="H4" s="12" t="s">
        <v>18</v>
      </c>
      <c r="I4" s="26" t="s">
        <v>25</v>
      </c>
      <c r="J4" s="26" t="s">
        <v>26</v>
      </c>
      <c r="K4" s="26" t="s">
        <v>21</v>
      </c>
    </row>
    <row r="5" ht="129" customHeight="1" spans="1:11">
      <c r="A5" s="26" t="s">
        <v>27</v>
      </c>
      <c r="B5" s="29" t="s">
        <v>28</v>
      </c>
      <c r="C5" s="29">
        <v>1</v>
      </c>
      <c r="D5" s="30" t="s">
        <v>14</v>
      </c>
      <c r="E5" s="29" t="s">
        <v>15</v>
      </c>
      <c r="F5" s="31" t="s">
        <v>29</v>
      </c>
      <c r="G5" s="32" t="s">
        <v>30</v>
      </c>
      <c r="H5" s="30" t="s">
        <v>31</v>
      </c>
      <c r="I5" s="29" t="s">
        <v>32</v>
      </c>
      <c r="J5" s="29" t="s">
        <v>26</v>
      </c>
      <c r="K5" s="26" t="s">
        <v>21</v>
      </c>
    </row>
    <row r="6" ht="58" customHeight="1" spans="1:11">
      <c r="A6" s="3"/>
      <c r="I6" s="3"/>
      <c r="K6" s="3"/>
    </row>
    <row r="7" customHeight="1" spans="1:11">
      <c r="A7" s="3"/>
      <c r="I7" s="3"/>
      <c r="K7" s="3"/>
    </row>
    <row r="8" customHeight="1" spans="1:11">
      <c r="A8" s="3"/>
      <c r="I8" s="3"/>
      <c r="K8" s="3"/>
    </row>
    <row r="9" customHeight="1" spans="1:11">
      <c r="A9" s="3"/>
      <c r="I9" s="3"/>
      <c r="K9" s="3"/>
    </row>
    <row r="10" customHeight="1" spans="1:11">
      <c r="A10" s="3"/>
      <c r="I10" s="3"/>
      <c r="K10" s="3"/>
    </row>
    <row r="11" customHeight="1" spans="1:11">
      <c r="A11" s="3"/>
      <c r="I11" s="3"/>
      <c r="K11" s="3"/>
    </row>
    <row r="12" customHeight="1" spans="1:11">
      <c r="A12" s="3"/>
      <c r="I12" s="3"/>
      <c r="K12" s="3"/>
    </row>
    <row r="13" customHeight="1" spans="1:11">
      <c r="A13" s="3"/>
      <c r="I13" s="3"/>
      <c r="K13" s="3"/>
    </row>
    <row r="14" customHeight="1" spans="1:11">
      <c r="A14" s="3"/>
      <c r="I14" s="3"/>
      <c r="K14" s="3"/>
    </row>
    <row r="15" customHeight="1" spans="1:11">
      <c r="A15" s="3"/>
      <c r="I15" s="3"/>
      <c r="K15" s="3"/>
    </row>
    <row r="16" customHeight="1" spans="1:11">
      <c r="A16" s="3"/>
      <c r="I16" s="3"/>
      <c r="K16" s="3"/>
    </row>
    <row r="17" customHeight="1" spans="1:11">
      <c r="A17" s="3"/>
      <c r="I17" s="3"/>
      <c r="K17" s="3"/>
    </row>
    <row r="18" customHeight="1" spans="1:11">
      <c r="A18" s="3"/>
      <c r="I18" s="3"/>
      <c r="K18" s="3"/>
    </row>
    <row r="19" customHeight="1" spans="1:11">
      <c r="A19" s="3"/>
      <c r="I19" s="3"/>
      <c r="K19" s="3"/>
    </row>
    <row r="20" customHeight="1" spans="1:11">
      <c r="A20" s="3"/>
      <c r="I20" s="3"/>
      <c r="K20" s="3"/>
    </row>
    <row r="21" customHeight="1" spans="1:11">
      <c r="A21" s="3"/>
      <c r="I21" s="3"/>
      <c r="K21" s="3"/>
    </row>
    <row r="22" customHeight="1" spans="9:11">
      <c r="I22" s="3"/>
      <c r="K22" s="3"/>
    </row>
  </sheetData>
  <mergeCells count="1">
    <mergeCell ref="A1:K1"/>
  </mergeCells>
  <conditionalFormatting sqref="B5">
    <cfRule type="duplicateValues" dxfId="0" priority="1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 sizeWithCells="1">
              <from>
                <xdr:col>5</xdr:col>
                <xdr:colOff>18415</xdr:colOff>
                <xdr:row>3</xdr:row>
                <xdr:rowOff>17145</xdr:rowOff>
              </from>
              <to>
                <xdr:col>5</xdr:col>
                <xdr:colOff>814070</xdr:colOff>
                <xdr:row>3</xdr:row>
                <xdr:rowOff>511810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  <mc:AlternateContent xmlns:mc="http://schemas.openxmlformats.org/markup-compatibility/2006">
      <mc:Choice Requires="x14">
        <oleObject shapeId="1026" progId="Word.Document.8" r:id="rId5" dvAspect="DVASPECT_ICON">
          <objectPr defaultSize="0" r:id="rId6">
            <anchor moveWithCells="1" sizeWithCells="1">
              <from>
                <xdr:col>5</xdr:col>
                <xdr:colOff>36195</xdr:colOff>
                <xdr:row>4</xdr:row>
                <xdr:rowOff>99060</xdr:rowOff>
              </from>
              <to>
                <xdr:col>6</xdr:col>
                <xdr:colOff>10795</xdr:colOff>
                <xdr:row>4</xdr:row>
                <xdr:rowOff>871855</xdr:rowOff>
              </to>
            </anchor>
          </objectPr>
        </oleObject>
      </mc:Choice>
      <mc:Fallback>
        <oleObject shapeId="1026" progId="Word.Document.8" r:id="rId5" dvAspect="DVASPECT_ICON"/>
      </mc:Fallback>
    </mc:AlternateContent>
    <mc:AlternateContent xmlns:mc="http://schemas.openxmlformats.org/markup-compatibility/2006">
      <mc:Choice Requires="x14">
        <oleObject shapeId="1030" progId="Package" r:id="rId7" dvAspect="DVASPECT_ICON">
          <objectPr defaultSize="0" r:id="rId8">
            <anchor moveWithCells="1">
              <from>
                <xdr:col>5</xdr:col>
                <xdr:colOff>21590</xdr:colOff>
                <xdr:row>3</xdr:row>
                <xdr:rowOff>491490</xdr:rowOff>
              </from>
              <to>
                <xdr:col>6</xdr:col>
                <xdr:colOff>24765</xdr:colOff>
                <xdr:row>3</xdr:row>
                <xdr:rowOff>1136015</xdr:rowOff>
              </to>
            </anchor>
          </objectPr>
        </oleObject>
      </mc:Choice>
      <mc:Fallback>
        <oleObject shapeId="1030" progId="Package" r:id="rId7" dvAspect="DVASPECT_ICON"/>
      </mc:Fallback>
    </mc:AlternateContent>
    <mc:AlternateContent xmlns:mc="http://schemas.openxmlformats.org/markup-compatibility/2006">
      <mc:Choice Requires="x14">
        <oleObject shapeId="1031" progId="AcroExch.Document.DC" r:id="rId9" dvAspect="DVASPECT_ICON">
          <objectPr defaultSize="0" r:id="rId10">
            <anchor moveWithCells="1">
              <from>
                <xdr:col>5</xdr:col>
                <xdr:colOff>15240</xdr:colOff>
                <xdr:row>4</xdr:row>
                <xdr:rowOff>843915</xdr:rowOff>
              </from>
              <to>
                <xdr:col>6</xdr:col>
                <xdr:colOff>14605</xdr:colOff>
                <xdr:row>4</xdr:row>
                <xdr:rowOff>1609090</xdr:rowOff>
              </to>
            </anchor>
          </objectPr>
        </oleObject>
      </mc:Choice>
      <mc:Fallback>
        <oleObject shapeId="1031" progId="AcroExch.Document.DC" r:id="rId9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AB38"/>
  <sheetViews>
    <sheetView tabSelected="1" workbookViewId="0">
      <selection activeCell="K1" sqref="H$1:K$1048576"/>
    </sheetView>
  </sheetViews>
  <sheetFormatPr defaultColWidth="10.2857142857143" defaultRowHeight="24" customHeight="1"/>
  <cols>
    <col min="1" max="1" width="4.71428571428571" style="3" customWidth="1"/>
    <col min="2" max="2" width="15.3714285714286" style="1" customWidth="1"/>
    <col min="3" max="3" width="11.047619047619" style="1"/>
    <col min="4" max="4" width="25.7142857142857" style="1" customWidth="1"/>
    <col min="5" max="5" width="9" style="4" customWidth="1"/>
    <col min="6" max="7" width="6.28571428571429" style="3" customWidth="1"/>
    <col min="8" max="8" width="10.7142857142857" style="1" customWidth="1"/>
    <col min="9" max="9" width="6.03809523809524" style="1" customWidth="1"/>
    <col min="10" max="10" width="15.5714285714286" style="5" customWidth="1"/>
    <col min="11" max="11" width="15.2857142857143" style="5" customWidth="1"/>
    <col min="12" max="12" width="11.647619047619" style="1" customWidth="1"/>
    <col min="13" max="14" width="11.047619047619" style="1"/>
    <col min="15" max="15" width="13.4571428571429" style="1"/>
    <col min="16" max="16" width="5.86666666666667" style="1" customWidth="1"/>
    <col min="17" max="17" width="22.3047619047619" style="1" customWidth="1"/>
    <col min="18" max="18" width="28.7142857142857" style="1" customWidth="1"/>
    <col min="19" max="19" width="9.28571428571429" style="1" customWidth="1"/>
    <col min="20" max="20" width="10.2857142857143" style="2"/>
    <col min="21" max="21" width="14.5047619047619" style="2" customWidth="1"/>
    <col min="22" max="22" width="10.2857142857143" style="2"/>
    <col min="23" max="23" width="20.2857142857143" style="2" customWidth="1"/>
    <col min="24" max="24" width="10.2857142857143" style="2"/>
    <col min="25" max="25" width="13.1428571428571" style="2"/>
    <col min="26" max="26" width="10.2857142857143" style="2"/>
    <col min="27" max="27" width="10.2857142857143" style="1"/>
    <col min="28" max="28" width="10.7238095238095" style="1"/>
    <col min="29" max="52" width="10.2857142857143" style="1"/>
    <col min="53" max="53" width="10.7238095238095" style="1"/>
    <col min="54" max="16384" width="10.2857142857143" style="1"/>
  </cols>
  <sheetData>
    <row r="1" ht="43" customHeight="1" spans="1:26">
      <c r="A1" s="6" t="s">
        <v>1</v>
      </c>
      <c r="B1" s="6" t="s">
        <v>2</v>
      </c>
      <c r="C1" s="6" t="s">
        <v>33</v>
      </c>
      <c r="D1" s="6" t="s">
        <v>34</v>
      </c>
      <c r="E1" s="6" t="s">
        <v>35</v>
      </c>
      <c r="F1" s="6" t="s">
        <v>36</v>
      </c>
      <c r="G1" s="6" t="s">
        <v>37</v>
      </c>
      <c r="H1" s="7" t="s">
        <v>38</v>
      </c>
      <c r="I1" s="6" t="s">
        <v>39</v>
      </c>
      <c r="J1" s="16" t="s">
        <v>40</v>
      </c>
      <c r="K1" s="16" t="s">
        <v>41</v>
      </c>
      <c r="L1" s="6" t="s">
        <v>42</v>
      </c>
      <c r="M1" s="6" t="s">
        <v>43</v>
      </c>
      <c r="N1" s="6" t="s">
        <v>44</v>
      </c>
      <c r="O1" s="6" t="s">
        <v>45</v>
      </c>
      <c r="P1" s="6" t="s">
        <v>46</v>
      </c>
      <c r="Q1" s="6" t="s">
        <v>47</v>
      </c>
      <c r="R1" s="6" t="s">
        <v>48</v>
      </c>
      <c r="S1" s="6" t="s">
        <v>49</v>
      </c>
      <c r="T1" s="12" t="s">
        <v>50</v>
      </c>
      <c r="U1" s="12" t="s">
        <v>51</v>
      </c>
      <c r="V1" s="12" t="s">
        <v>52</v>
      </c>
      <c r="W1" s="12" t="s">
        <v>53</v>
      </c>
      <c r="X1" s="12" t="s">
        <v>48</v>
      </c>
      <c r="Y1" s="12" t="s">
        <v>54</v>
      </c>
      <c r="Z1" s="12" t="s">
        <v>55</v>
      </c>
    </row>
    <row r="2" customHeight="1" outlineLevel="1" spans="1:28">
      <c r="A2" s="8"/>
      <c r="B2" s="9" t="s">
        <v>13</v>
      </c>
      <c r="C2" s="10"/>
      <c r="D2" s="10"/>
      <c r="E2" s="10"/>
      <c r="F2" s="11"/>
      <c r="G2" s="11"/>
      <c r="H2" s="10"/>
      <c r="I2" s="10"/>
      <c r="J2" s="17"/>
      <c r="K2" s="17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B2" s="1" t="str">
        <f>VLOOKUP(B:B,目录!B:E,4,0)</f>
        <v>公开招标</v>
      </c>
    </row>
    <row r="3" customHeight="1" outlineLevel="2" spans="1:28">
      <c r="A3" s="8">
        <v>1</v>
      </c>
      <c r="B3" s="12" t="s">
        <v>13</v>
      </c>
      <c r="C3" s="10">
        <v>11471358</v>
      </c>
      <c r="D3" s="10" t="s">
        <v>56</v>
      </c>
      <c r="E3" s="10"/>
      <c r="F3" s="11">
        <v>1</v>
      </c>
      <c r="G3" s="11" t="s">
        <v>57</v>
      </c>
      <c r="H3" s="10">
        <v>1003138777</v>
      </c>
      <c r="I3" s="10">
        <v>10</v>
      </c>
      <c r="J3" s="17">
        <v>21012018120023</v>
      </c>
      <c r="K3" s="17">
        <v>2101201812060</v>
      </c>
      <c r="L3" s="10" t="s">
        <v>58</v>
      </c>
      <c r="M3" s="10">
        <v>20181207</v>
      </c>
      <c r="N3" s="10">
        <v>20190920</v>
      </c>
      <c r="O3" s="10">
        <v>1003836559</v>
      </c>
      <c r="P3" s="10">
        <v>1</v>
      </c>
      <c r="Q3" s="10" t="s">
        <v>59</v>
      </c>
      <c r="R3" s="10" t="s">
        <v>60</v>
      </c>
      <c r="S3" s="10"/>
      <c r="T3" s="10" t="s">
        <v>61</v>
      </c>
      <c r="U3" s="10" t="s">
        <v>62</v>
      </c>
      <c r="V3" s="10"/>
      <c r="W3" s="10" t="s">
        <v>63</v>
      </c>
      <c r="X3" s="10" t="s">
        <v>60</v>
      </c>
      <c r="Y3" s="10" t="s">
        <v>64</v>
      </c>
      <c r="Z3" s="10"/>
      <c r="AB3" s="1" t="str">
        <f>VLOOKUP(B:B,目录!B:E,4,0)</f>
        <v>公开招标</v>
      </c>
    </row>
    <row r="4" customHeight="1" outlineLevel="2" spans="1:28">
      <c r="A4" s="8">
        <v>2</v>
      </c>
      <c r="B4" s="12" t="s">
        <v>13</v>
      </c>
      <c r="C4" s="10">
        <v>11471355</v>
      </c>
      <c r="D4" s="10" t="s">
        <v>65</v>
      </c>
      <c r="E4" s="10"/>
      <c r="F4" s="11">
        <v>1</v>
      </c>
      <c r="G4" s="11" t="s">
        <v>57</v>
      </c>
      <c r="H4" s="10">
        <v>1003138777</v>
      </c>
      <c r="I4" s="10">
        <v>20</v>
      </c>
      <c r="J4" s="17">
        <v>21012018120023</v>
      </c>
      <c r="K4" s="17">
        <v>2101201812060</v>
      </c>
      <c r="L4" s="10" t="s">
        <v>58</v>
      </c>
      <c r="M4" s="10">
        <v>20181207</v>
      </c>
      <c r="N4" s="10">
        <v>20190920</v>
      </c>
      <c r="O4" s="10">
        <v>1003836562</v>
      </c>
      <c r="P4" s="10">
        <v>1</v>
      </c>
      <c r="Q4" s="10" t="s">
        <v>59</v>
      </c>
      <c r="R4" s="10" t="s">
        <v>60</v>
      </c>
      <c r="S4" s="10"/>
      <c r="T4" s="10" t="s">
        <v>61</v>
      </c>
      <c r="U4" s="10" t="s">
        <v>66</v>
      </c>
      <c r="V4" s="10"/>
      <c r="W4" s="10" t="s">
        <v>63</v>
      </c>
      <c r="X4" s="10" t="s">
        <v>60</v>
      </c>
      <c r="Y4" s="10" t="s">
        <v>64</v>
      </c>
      <c r="Z4" s="10"/>
      <c r="AB4" s="1" t="str">
        <f>VLOOKUP(B:B,目录!B:E,4,0)</f>
        <v>公开招标</v>
      </c>
    </row>
    <row r="5" customHeight="1" outlineLevel="2" spans="1:28">
      <c r="A5" s="8">
        <v>3</v>
      </c>
      <c r="B5" s="12" t="s">
        <v>13</v>
      </c>
      <c r="C5" s="10">
        <v>11626237</v>
      </c>
      <c r="D5" s="10" t="s">
        <v>67</v>
      </c>
      <c r="E5" s="10"/>
      <c r="F5" s="11">
        <v>4</v>
      </c>
      <c r="G5" s="11" t="s">
        <v>57</v>
      </c>
      <c r="H5" s="10">
        <v>1003138352</v>
      </c>
      <c r="I5" s="10">
        <v>10</v>
      </c>
      <c r="J5" s="17">
        <v>21012018120023</v>
      </c>
      <c r="K5" s="17">
        <v>2101201812060</v>
      </c>
      <c r="L5" s="10" t="s">
        <v>58</v>
      </c>
      <c r="M5" s="10">
        <v>20181207</v>
      </c>
      <c r="N5" s="10">
        <v>20190920</v>
      </c>
      <c r="O5" s="10">
        <v>1003838875</v>
      </c>
      <c r="P5" s="10">
        <v>1</v>
      </c>
      <c r="Q5" s="10" t="s">
        <v>59</v>
      </c>
      <c r="R5" s="10" t="s">
        <v>60</v>
      </c>
      <c r="S5" s="10"/>
      <c r="T5" s="10" t="s">
        <v>61</v>
      </c>
      <c r="U5" s="10" t="s">
        <v>62</v>
      </c>
      <c r="V5" s="10"/>
      <c r="W5" s="10" t="s">
        <v>68</v>
      </c>
      <c r="X5" s="10" t="s">
        <v>60</v>
      </c>
      <c r="Y5" s="10" t="s">
        <v>64</v>
      </c>
      <c r="Z5" s="10"/>
      <c r="AB5" s="1" t="str">
        <f>VLOOKUP(B:B,目录!B:E,4,0)</f>
        <v>公开招标</v>
      </c>
    </row>
    <row r="6" customHeight="1" outlineLevel="2" spans="1:28">
      <c r="A6" s="8">
        <v>4</v>
      </c>
      <c r="B6" s="12" t="s">
        <v>13</v>
      </c>
      <c r="C6" s="10">
        <v>11644723</v>
      </c>
      <c r="D6" s="10" t="s">
        <v>69</v>
      </c>
      <c r="E6" s="10"/>
      <c r="F6" s="11">
        <v>2</v>
      </c>
      <c r="G6" s="11" t="s">
        <v>57</v>
      </c>
      <c r="H6" s="10">
        <v>1003138352</v>
      </c>
      <c r="I6" s="10">
        <v>20</v>
      </c>
      <c r="J6" s="17">
        <v>21012018120023</v>
      </c>
      <c r="K6" s="17">
        <v>2101201812060</v>
      </c>
      <c r="L6" s="10" t="s">
        <v>58</v>
      </c>
      <c r="M6" s="10">
        <v>20181207</v>
      </c>
      <c r="N6" s="10">
        <v>20190920</v>
      </c>
      <c r="O6" s="10">
        <v>1003838876</v>
      </c>
      <c r="P6" s="10">
        <v>1</v>
      </c>
      <c r="Q6" s="10" t="s">
        <v>59</v>
      </c>
      <c r="R6" s="10" t="s">
        <v>60</v>
      </c>
      <c r="S6" s="10"/>
      <c r="T6" s="10" t="s">
        <v>61</v>
      </c>
      <c r="U6" s="10" t="s">
        <v>66</v>
      </c>
      <c r="V6" s="10"/>
      <c r="W6" s="10" t="s">
        <v>68</v>
      </c>
      <c r="X6" s="10" t="s">
        <v>60</v>
      </c>
      <c r="Y6" s="10" t="s">
        <v>64</v>
      </c>
      <c r="Z6" s="10"/>
      <c r="AB6" s="1" t="str">
        <f>VLOOKUP(B:B,目录!B:E,4,0)</f>
        <v>公开招标</v>
      </c>
    </row>
    <row r="7" customHeight="1" outlineLevel="2" spans="1:28">
      <c r="A7" s="8">
        <v>5</v>
      </c>
      <c r="B7" s="12" t="s">
        <v>13</v>
      </c>
      <c r="C7" s="10">
        <v>11471361</v>
      </c>
      <c r="D7" s="10" t="s">
        <v>70</v>
      </c>
      <c r="E7" s="10"/>
      <c r="F7" s="11">
        <v>5</v>
      </c>
      <c r="G7" s="11" t="s">
        <v>57</v>
      </c>
      <c r="H7" s="10">
        <v>1003138352</v>
      </c>
      <c r="I7" s="10">
        <v>30</v>
      </c>
      <c r="J7" s="17">
        <v>21012018120023</v>
      </c>
      <c r="K7" s="17">
        <v>2101201812060</v>
      </c>
      <c r="L7" s="10" t="s">
        <v>58</v>
      </c>
      <c r="M7" s="10">
        <v>20181207</v>
      </c>
      <c r="N7" s="10">
        <v>20190920</v>
      </c>
      <c r="O7" s="10">
        <v>1003838877</v>
      </c>
      <c r="P7" s="10">
        <v>1</v>
      </c>
      <c r="Q7" s="10" t="s">
        <v>59</v>
      </c>
      <c r="R7" s="10" t="s">
        <v>60</v>
      </c>
      <c r="S7" s="10"/>
      <c r="T7" s="10" t="s">
        <v>61</v>
      </c>
      <c r="U7" s="10" t="s">
        <v>66</v>
      </c>
      <c r="V7" s="10"/>
      <c r="W7" s="10" t="s">
        <v>63</v>
      </c>
      <c r="X7" s="10" t="s">
        <v>60</v>
      </c>
      <c r="Y7" s="10" t="s">
        <v>64</v>
      </c>
      <c r="Z7" s="10"/>
      <c r="AB7" s="1" t="str">
        <f>VLOOKUP(B:B,目录!B:E,4,0)</f>
        <v>公开招标</v>
      </c>
    </row>
    <row r="8" customHeight="1" outlineLevel="2" spans="1:28">
      <c r="A8" s="8">
        <v>6</v>
      </c>
      <c r="B8" s="12" t="s">
        <v>13</v>
      </c>
      <c r="C8" s="10">
        <v>11644782</v>
      </c>
      <c r="D8" s="10" t="s">
        <v>71</v>
      </c>
      <c r="E8" s="10"/>
      <c r="F8" s="11">
        <v>2</v>
      </c>
      <c r="G8" s="11" t="s">
        <v>57</v>
      </c>
      <c r="H8" s="10">
        <v>1003138352</v>
      </c>
      <c r="I8" s="10">
        <v>40</v>
      </c>
      <c r="J8" s="17">
        <v>21012018120023</v>
      </c>
      <c r="K8" s="17">
        <v>2101201812060</v>
      </c>
      <c r="L8" s="10" t="s">
        <v>58</v>
      </c>
      <c r="M8" s="10">
        <v>20181207</v>
      </c>
      <c r="N8" s="10">
        <v>20190920</v>
      </c>
      <c r="O8" s="10">
        <v>1003838878</v>
      </c>
      <c r="P8" s="10">
        <v>1</v>
      </c>
      <c r="Q8" s="10" t="s">
        <v>59</v>
      </c>
      <c r="R8" s="10" t="s">
        <v>60</v>
      </c>
      <c r="S8" s="10"/>
      <c r="T8" s="10" t="s">
        <v>61</v>
      </c>
      <c r="U8" s="10" t="s">
        <v>66</v>
      </c>
      <c r="V8" s="10"/>
      <c r="W8" s="10" t="s">
        <v>68</v>
      </c>
      <c r="X8" s="10" t="s">
        <v>60</v>
      </c>
      <c r="Y8" s="10" t="s">
        <v>64</v>
      </c>
      <c r="Z8" s="10"/>
      <c r="AB8" s="1" t="str">
        <f>VLOOKUP(B:B,目录!B:E,4,0)</f>
        <v>公开招标</v>
      </c>
    </row>
    <row r="9" customHeight="1" outlineLevel="2" spans="1:28">
      <c r="A9" s="8">
        <v>7</v>
      </c>
      <c r="B9" s="12" t="s">
        <v>13</v>
      </c>
      <c r="C9" s="10">
        <v>11626246</v>
      </c>
      <c r="D9" s="10" t="s">
        <v>72</v>
      </c>
      <c r="E9" s="10"/>
      <c r="F9" s="11">
        <v>5</v>
      </c>
      <c r="G9" s="11" t="s">
        <v>57</v>
      </c>
      <c r="H9" s="10">
        <v>1003138352</v>
      </c>
      <c r="I9" s="10">
        <v>50</v>
      </c>
      <c r="J9" s="17">
        <v>21012018120023</v>
      </c>
      <c r="K9" s="17">
        <v>2101201812060</v>
      </c>
      <c r="L9" s="10" t="s">
        <v>58</v>
      </c>
      <c r="M9" s="10">
        <v>20181207</v>
      </c>
      <c r="N9" s="10">
        <v>20190920</v>
      </c>
      <c r="O9" s="10">
        <v>1003838879</v>
      </c>
      <c r="P9" s="10">
        <v>1</v>
      </c>
      <c r="Q9" s="10" t="s">
        <v>59</v>
      </c>
      <c r="R9" s="10" t="s">
        <v>60</v>
      </c>
      <c r="S9" s="10"/>
      <c r="T9" s="10" t="s">
        <v>61</v>
      </c>
      <c r="U9" s="10" t="s">
        <v>66</v>
      </c>
      <c r="V9" s="10"/>
      <c r="W9" s="10" t="s">
        <v>68</v>
      </c>
      <c r="X9" s="10" t="s">
        <v>60</v>
      </c>
      <c r="Y9" s="10" t="s">
        <v>64</v>
      </c>
      <c r="Z9" s="10"/>
      <c r="AB9" s="1" t="str">
        <f>VLOOKUP(B:B,目录!B:E,4,0)</f>
        <v>公开招标</v>
      </c>
    </row>
    <row r="10" customHeight="1" outlineLevel="2" spans="1:28">
      <c r="A10" s="8">
        <v>8</v>
      </c>
      <c r="B10" s="12" t="s">
        <v>13</v>
      </c>
      <c r="C10" s="10">
        <v>11644722</v>
      </c>
      <c r="D10" s="10" t="s">
        <v>73</v>
      </c>
      <c r="E10" s="10"/>
      <c r="F10" s="11">
        <v>5</v>
      </c>
      <c r="G10" s="11" t="s">
        <v>57</v>
      </c>
      <c r="H10" s="10">
        <v>1003138352</v>
      </c>
      <c r="I10" s="10">
        <v>60</v>
      </c>
      <c r="J10" s="17">
        <v>21012018120023</v>
      </c>
      <c r="K10" s="17">
        <v>2101201812060</v>
      </c>
      <c r="L10" s="10" t="s">
        <v>58</v>
      </c>
      <c r="M10" s="10">
        <v>20181207</v>
      </c>
      <c r="N10" s="10">
        <v>20190920</v>
      </c>
      <c r="O10" s="10">
        <v>1003838880</v>
      </c>
      <c r="P10" s="10">
        <v>1</v>
      </c>
      <c r="Q10" s="10" t="s">
        <v>59</v>
      </c>
      <c r="R10" s="10" t="s">
        <v>60</v>
      </c>
      <c r="S10" s="10"/>
      <c r="T10" s="10" t="s">
        <v>61</v>
      </c>
      <c r="U10" s="10" t="s">
        <v>66</v>
      </c>
      <c r="V10" s="10"/>
      <c r="W10" s="10" t="s">
        <v>68</v>
      </c>
      <c r="X10" s="10" t="s">
        <v>60</v>
      </c>
      <c r="Y10" s="10" t="s">
        <v>64</v>
      </c>
      <c r="Z10" s="10"/>
      <c r="AB10" s="1" t="str">
        <f>VLOOKUP(B:B,目录!B:E,4,0)</f>
        <v>公开招标</v>
      </c>
    </row>
    <row r="11" customHeight="1" outlineLevel="2" spans="1:28">
      <c r="A11" s="8">
        <v>9</v>
      </c>
      <c r="B11" s="12" t="s">
        <v>13</v>
      </c>
      <c r="C11" s="10">
        <v>11644347</v>
      </c>
      <c r="D11" s="10" t="s">
        <v>74</v>
      </c>
      <c r="E11" s="10"/>
      <c r="F11" s="11">
        <v>5</v>
      </c>
      <c r="G11" s="11" t="s">
        <v>57</v>
      </c>
      <c r="H11" s="10">
        <v>1003138352</v>
      </c>
      <c r="I11" s="10">
        <v>70</v>
      </c>
      <c r="J11" s="17">
        <v>21012018120023</v>
      </c>
      <c r="K11" s="17">
        <v>2101201812060</v>
      </c>
      <c r="L11" s="10" t="s">
        <v>58</v>
      </c>
      <c r="M11" s="10">
        <v>20181207</v>
      </c>
      <c r="N11" s="10">
        <v>20190920</v>
      </c>
      <c r="O11" s="10">
        <v>1003838881</v>
      </c>
      <c r="P11" s="10">
        <v>1</v>
      </c>
      <c r="Q11" s="10" t="s">
        <v>59</v>
      </c>
      <c r="R11" s="10" t="s">
        <v>60</v>
      </c>
      <c r="S11" s="10"/>
      <c r="T11" s="10" t="s">
        <v>61</v>
      </c>
      <c r="U11" s="10" t="s">
        <v>66</v>
      </c>
      <c r="V11" s="10"/>
      <c r="W11" s="10" t="s">
        <v>68</v>
      </c>
      <c r="X11" s="10" t="s">
        <v>60</v>
      </c>
      <c r="Y11" s="10" t="s">
        <v>64</v>
      </c>
      <c r="Z11" s="10"/>
      <c r="AB11" s="1" t="str">
        <f>VLOOKUP(B:B,目录!B:E,4,0)</f>
        <v>公开招标</v>
      </c>
    </row>
    <row r="12" customHeight="1" outlineLevel="2" spans="1:28">
      <c r="A12" s="8">
        <v>10</v>
      </c>
      <c r="B12" s="12" t="s">
        <v>13</v>
      </c>
      <c r="C12" s="10">
        <v>11471359</v>
      </c>
      <c r="D12" s="10" t="s">
        <v>75</v>
      </c>
      <c r="E12" s="10"/>
      <c r="F12" s="11">
        <v>2</v>
      </c>
      <c r="G12" s="11" t="s">
        <v>57</v>
      </c>
      <c r="H12" s="10">
        <v>1003138352</v>
      </c>
      <c r="I12" s="10">
        <v>80</v>
      </c>
      <c r="J12" s="17">
        <v>21012018120023</v>
      </c>
      <c r="K12" s="17">
        <v>2101201812060</v>
      </c>
      <c r="L12" s="10" t="s">
        <v>58</v>
      </c>
      <c r="M12" s="10">
        <v>20181207</v>
      </c>
      <c r="N12" s="10">
        <v>20190920</v>
      </c>
      <c r="O12" s="10">
        <v>1003838882</v>
      </c>
      <c r="P12" s="10">
        <v>1</v>
      </c>
      <c r="Q12" s="10" t="s">
        <v>59</v>
      </c>
      <c r="R12" s="10" t="s">
        <v>60</v>
      </c>
      <c r="S12" s="10"/>
      <c r="T12" s="10" t="s">
        <v>61</v>
      </c>
      <c r="U12" s="10" t="s">
        <v>66</v>
      </c>
      <c r="V12" s="10"/>
      <c r="W12" s="10" t="s">
        <v>63</v>
      </c>
      <c r="X12" s="10" t="s">
        <v>60</v>
      </c>
      <c r="Y12" s="10" t="s">
        <v>64</v>
      </c>
      <c r="Z12" s="10"/>
      <c r="AB12" s="1" t="str">
        <f>VLOOKUP(B:B,目录!B:E,4,0)</f>
        <v>公开招标</v>
      </c>
    </row>
    <row r="13" customHeight="1" outlineLevel="2" spans="1:28">
      <c r="A13" s="8">
        <v>11</v>
      </c>
      <c r="B13" s="12" t="s">
        <v>13</v>
      </c>
      <c r="C13" s="10">
        <v>11621006</v>
      </c>
      <c r="D13" s="10" t="s">
        <v>76</v>
      </c>
      <c r="E13" s="10"/>
      <c r="F13" s="11">
        <v>1</v>
      </c>
      <c r="G13" s="11" t="s">
        <v>57</v>
      </c>
      <c r="H13" s="10">
        <v>1003138352</v>
      </c>
      <c r="I13" s="10">
        <v>90</v>
      </c>
      <c r="J13" s="17">
        <v>21012018120023</v>
      </c>
      <c r="K13" s="17">
        <v>2101201812060</v>
      </c>
      <c r="L13" s="10" t="s">
        <v>58</v>
      </c>
      <c r="M13" s="10">
        <v>20181207</v>
      </c>
      <c r="N13" s="10">
        <v>20190920</v>
      </c>
      <c r="O13" s="10">
        <v>1003838883</v>
      </c>
      <c r="P13" s="10">
        <v>1</v>
      </c>
      <c r="Q13" s="10" t="s">
        <v>59</v>
      </c>
      <c r="R13" s="10" t="s">
        <v>60</v>
      </c>
      <c r="S13" s="10"/>
      <c r="T13" s="10" t="s">
        <v>61</v>
      </c>
      <c r="U13" s="10" t="s">
        <v>66</v>
      </c>
      <c r="V13" s="10"/>
      <c r="W13" s="10" t="s">
        <v>68</v>
      </c>
      <c r="X13" s="10" t="s">
        <v>60</v>
      </c>
      <c r="Y13" s="10" t="s">
        <v>64</v>
      </c>
      <c r="Z13" s="10"/>
      <c r="AB13" s="1" t="str">
        <f>VLOOKUP(B:B,目录!B:E,4,0)</f>
        <v>公开招标</v>
      </c>
    </row>
    <row r="14" customHeight="1" outlineLevel="2" spans="1:28">
      <c r="A14" s="8">
        <v>12</v>
      </c>
      <c r="B14" s="12" t="s">
        <v>13</v>
      </c>
      <c r="C14" s="10">
        <v>11475667</v>
      </c>
      <c r="D14" s="10" t="s">
        <v>77</v>
      </c>
      <c r="E14" s="10"/>
      <c r="F14" s="11">
        <v>4</v>
      </c>
      <c r="G14" s="11" t="s">
        <v>57</v>
      </c>
      <c r="H14" s="10">
        <v>1003138352</v>
      </c>
      <c r="I14" s="10">
        <v>100</v>
      </c>
      <c r="J14" s="17">
        <v>21012018120023</v>
      </c>
      <c r="K14" s="17">
        <v>2101201812060</v>
      </c>
      <c r="L14" s="10" t="s">
        <v>58</v>
      </c>
      <c r="M14" s="10">
        <v>20181207</v>
      </c>
      <c r="N14" s="10">
        <v>20190920</v>
      </c>
      <c r="O14" s="10">
        <v>1003838884</v>
      </c>
      <c r="P14" s="10">
        <v>1</v>
      </c>
      <c r="Q14" s="10" t="s">
        <v>59</v>
      </c>
      <c r="R14" s="10" t="s">
        <v>60</v>
      </c>
      <c r="S14" s="10"/>
      <c r="T14" s="10" t="s">
        <v>61</v>
      </c>
      <c r="U14" s="10" t="s">
        <v>66</v>
      </c>
      <c r="V14" s="10"/>
      <c r="W14" s="10" t="s">
        <v>78</v>
      </c>
      <c r="X14" s="10" t="s">
        <v>60</v>
      </c>
      <c r="Y14" s="10" t="s">
        <v>64</v>
      </c>
      <c r="Z14" s="10"/>
      <c r="AB14" s="1" t="str">
        <f>VLOOKUP(B:B,目录!B:E,4,0)</f>
        <v>公开招标</v>
      </c>
    </row>
    <row r="15" customHeight="1" outlineLevel="2" spans="1:28">
      <c r="A15" s="8">
        <v>13</v>
      </c>
      <c r="B15" s="12" t="s">
        <v>13</v>
      </c>
      <c r="C15" s="10">
        <v>11475666</v>
      </c>
      <c r="D15" s="10" t="s">
        <v>79</v>
      </c>
      <c r="E15" s="10"/>
      <c r="F15" s="11">
        <v>1</v>
      </c>
      <c r="G15" s="11" t="s">
        <v>57</v>
      </c>
      <c r="H15" s="10">
        <v>1003138352</v>
      </c>
      <c r="I15" s="10">
        <v>110</v>
      </c>
      <c r="J15" s="17">
        <v>21012018120023</v>
      </c>
      <c r="K15" s="17">
        <v>2101201812060</v>
      </c>
      <c r="L15" s="10" t="s">
        <v>58</v>
      </c>
      <c r="M15" s="10">
        <v>20181207</v>
      </c>
      <c r="N15" s="10">
        <v>20190920</v>
      </c>
      <c r="O15" s="10">
        <v>1003838885</v>
      </c>
      <c r="P15" s="10">
        <v>1</v>
      </c>
      <c r="Q15" s="10" t="s">
        <v>59</v>
      </c>
      <c r="R15" s="10" t="s">
        <v>60</v>
      </c>
      <c r="S15" s="10"/>
      <c r="T15" s="10" t="s">
        <v>61</v>
      </c>
      <c r="U15" s="10" t="s">
        <v>66</v>
      </c>
      <c r="V15" s="10"/>
      <c r="W15" s="10" t="s">
        <v>78</v>
      </c>
      <c r="X15" s="10" t="s">
        <v>60</v>
      </c>
      <c r="Y15" s="10" t="s">
        <v>64</v>
      </c>
      <c r="Z15" s="10"/>
      <c r="AB15" s="1" t="str">
        <f>VLOOKUP(B:B,目录!B:E,4,0)</f>
        <v>公开招标</v>
      </c>
    </row>
    <row r="16" customHeight="1" outlineLevel="2" spans="1:28">
      <c r="A16" s="8">
        <v>14</v>
      </c>
      <c r="B16" s="12" t="s">
        <v>13</v>
      </c>
      <c r="C16" s="10">
        <v>11626254</v>
      </c>
      <c r="D16" s="10" t="s">
        <v>80</v>
      </c>
      <c r="E16" s="10"/>
      <c r="F16" s="11">
        <v>4</v>
      </c>
      <c r="G16" s="11" t="s">
        <v>57</v>
      </c>
      <c r="H16" s="10">
        <v>1003138352</v>
      </c>
      <c r="I16" s="10">
        <v>120</v>
      </c>
      <c r="J16" s="17">
        <v>21012018120023</v>
      </c>
      <c r="K16" s="17">
        <v>2101201812060</v>
      </c>
      <c r="L16" s="10" t="s">
        <v>58</v>
      </c>
      <c r="M16" s="10">
        <v>20181207</v>
      </c>
      <c r="N16" s="10">
        <v>20190920</v>
      </c>
      <c r="O16" s="10">
        <v>1003838886</v>
      </c>
      <c r="P16" s="10">
        <v>1</v>
      </c>
      <c r="Q16" s="10" t="s">
        <v>59</v>
      </c>
      <c r="R16" s="10" t="s">
        <v>60</v>
      </c>
      <c r="S16" s="10"/>
      <c r="T16" s="10" t="s">
        <v>61</v>
      </c>
      <c r="U16" s="10" t="s">
        <v>66</v>
      </c>
      <c r="V16" s="10"/>
      <c r="W16" s="10" t="s">
        <v>68</v>
      </c>
      <c r="X16" s="10" t="s">
        <v>60</v>
      </c>
      <c r="Y16" s="10" t="s">
        <v>64</v>
      </c>
      <c r="Z16" s="10"/>
      <c r="AB16" s="1" t="str">
        <f>VLOOKUP(B:B,目录!B:E,4,0)</f>
        <v>公开招标</v>
      </c>
    </row>
    <row r="17" customHeight="1" outlineLevel="2" spans="1:28">
      <c r="A17" s="8">
        <v>15</v>
      </c>
      <c r="B17" s="12" t="s">
        <v>13</v>
      </c>
      <c r="C17" s="10">
        <v>11626253</v>
      </c>
      <c r="D17" s="10" t="s">
        <v>81</v>
      </c>
      <c r="E17" s="10"/>
      <c r="F17" s="11">
        <v>4</v>
      </c>
      <c r="G17" s="11" t="s">
        <v>57</v>
      </c>
      <c r="H17" s="10">
        <v>1003138352</v>
      </c>
      <c r="I17" s="10">
        <v>130</v>
      </c>
      <c r="J17" s="17">
        <v>21012018120023</v>
      </c>
      <c r="K17" s="17">
        <v>2101201812060</v>
      </c>
      <c r="L17" s="10" t="s">
        <v>58</v>
      </c>
      <c r="M17" s="10">
        <v>20181207</v>
      </c>
      <c r="N17" s="10">
        <v>20190920</v>
      </c>
      <c r="O17" s="10">
        <v>1003838887</v>
      </c>
      <c r="P17" s="10">
        <v>1</v>
      </c>
      <c r="Q17" s="10" t="s">
        <v>59</v>
      </c>
      <c r="R17" s="10" t="s">
        <v>60</v>
      </c>
      <c r="S17" s="10"/>
      <c r="T17" s="10" t="s">
        <v>61</v>
      </c>
      <c r="U17" s="10" t="s">
        <v>66</v>
      </c>
      <c r="V17" s="10"/>
      <c r="W17" s="10" t="s">
        <v>68</v>
      </c>
      <c r="X17" s="10" t="s">
        <v>60</v>
      </c>
      <c r="Y17" s="10" t="s">
        <v>64</v>
      </c>
      <c r="Z17" s="10"/>
      <c r="AB17" s="1" t="str">
        <f>VLOOKUP(B:B,目录!B:E,4,0)</f>
        <v>公开招标</v>
      </c>
    </row>
    <row r="18" customHeight="1" outlineLevel="2" spans="1:28">
      <c r="A18" s="8">
        <v>16</v>
      </c>
      <c r="B18" s="12" t="s">
        <v>13</v>
      </c>
      <c r="C18" s="10">
        <v>11471362</v>
      </c>
      <c r="D18" s="10" t="s">
        <v>82</v>
      </c>
      <c r="E18" s="10"/>
      <c r="F18" s="11">
        <v>1</v>
      </c>
      <c r="G18" s="11" t="s">
        <v>57</v>
      </c>
      <c r="H18" s="10">
        <v>1003138352</v>
      </c>
      <c r="I18" s="10">
        <v>140</v>
      </c>
      <c r="J18" s="17">
        <v>21012018120023</v>
      </c>
      <c r="K18" s="17">
        <v>2101201812060</v>
      </c>
      <c r="L18" s="10" t="s">
        <v>58</v>
      </c>
      <c r="M18" s="10">
        <v>20181207</v>
      </c>
      <c r="N18" s="10">
        <v>20190920</v>
      </c>
      <c r="O18" s="10">
        <v>1003838888</v>
      </c>
      <c r="P18" s="10">
        <v>1</v>
      </c>
      <c r="Q18" s="10" t="s">
        <v>59</v>
      </c>
      <c r="R18" s="10" t="s">
        <v>60</v>
      </c>
      <c r="S18" s="10"/>
      <c r="T18" s="10" t="s">
        <v>61</v>
      </c>
      <c r="U18" s="10" t="s">
        <v>66</v>
      </c>
      <c r="V18" s="10"/>
      <c r="W18" s="10" t="s">
        <v>78</v>
      </c>
      <c r="X18" s="10" t="s">
        <v>60</v>
      </c>
      <c r="Y18" s="10" t="s">
        <v>64</v>
      </c>
      <c r="Z18" s="10"/>
      <c r="AB18" s="1" t="str">
        <f>VLOOKUP(B:B,目录!B:E,4,0)</f>
        <v>公开招标</v>
      </c>
    </row>
    <row r="19" customHeight="1" outlineLevel="2" spans="1:28">
      <c r="A19" s="8">
        <v>17</v>
      </c>
      <c r="B19" s="12" t="s">
        <v>13</v>
      </c>
      <c r="C19" s="10">
        <v>11626248</v>
      </c>
      <c r="D19" s="10" t="s">
        <v>83</v>
      </c>
      <c r="E19" s="10"/>
      <c r="F19" s="11">
        <v>8</v>
      </c>
      <c r="G19" s="11" t="s">
        <v>57</v>
      </c>
      <c r="H19" s="10">
        <v>1003138352</v>
      </c>
      <c r="I19" s="10">
        <v>150</v>
      </c>
      <c r="J19" s="17">
        <v>21012018120023</v>
      </c>
      <c r="K19" s="17">
        <v>2101201812060</v>
      </c>
      <c r="L19" s="10" t="s">
        <v>58</v>
      </c>
      <c r="M19" s="10">
        <v>20181207</v>
      </c>
      <c r="N19" s="10">
        <v>20190920</v>
      </c>
      <c r="O19" s="10">
        <v>1003838889</v>
      </c>
      <c r="P19" s="10">
        <v>1</v>
      </c>
      <c r="Q19" s="10" t="s">
        <v>59</v>
      </c>
      <c r="R19" s="10" t="s">
        <v>60</v>
      </c>
      <c r="S19" s="10"/>
      <c r="T19" s="10" t="s">
        <v>61</v>
      </c>
      <c r="U19" s="10" t="s">
        <v>66</v>
      </c>
      <c r="V19" s="10"/>
      <c r="W19" s="10" t="s">
        <v>68</v>
      </c>
      <c r="X19" s="10" t="s">
        <v>60</v>
      </c>
      <c r="Y19" s="10" t="s">
        <v>64</v>
      </c>
      <c r="Z19" s="10"/>
      <c r="AB19" s="1" t="str">
        <f>VLOOKUP(B:B,目录!B:E,4,0)</f>
        <v>公开招标</v>
      </c>
    </row>
    <row r="20" customHeight="1" outlineLevel="2" spans="1:28">
      <c r="A20" s="8">
        <v>18</v>
      </c>
      <c r="B20" s="12" t="s">
        <v>13</v>
      </c>
      <c r="C20" s="10">
        <v>11623689</v>
      </c>
      <c r="D20" s="10" t="s">
        <v>84</v>
      </c>
      <c r="E20" s="10"/>
      <c r="F20" s="11">
        <v>1</v>
      </c>
      <c r="G20" s="11" t="s">
        <v>57</v>
      </c>
      <c r="H20" s="10">
        <v>1003138352</v>
      </c>
      <c r="I20" s="10">
        <v>160</v>
      </c>
      <c r="J20" s="17">
        <v>21012018120023</v>
      </c>
      <c r="K20" s="17">
        <v>2101201812060</v>
      </c>
      <c r="L20" s="10" t="s">
        <v>58</v>
      </c>
      <c r="M20" s="10">
        <v>20181207</v>
      </c>
      <c r="N20" s="10">
        <v>20190920</v>
      </c>
      <c r="O20" s="10">
        <v>1003838890</v>
      </c>
      <c r="P20" s="10">
        <v>1</v>
      </c>
      <c r="Q20" s="10" t="s">
        <v>59</v>
      </c>
      <c r="R20" s="10" t="s">
        <v>60</v>
      </c>
      <c r="S20" s="10"/>
      <c r="T20" s="10" t="s">
        <v>61</v>
      </c>
      <c r="U20" s="10" t="s">
        <v>66</v>
      </c>
      <c r="V20" s="10"/>
      <c r="W20" s="10" t="s">
        <v>68</v>
      </c>
      <c r="X20" s="10" t="s">
        <v>60</v>
      </c>
      <c r="Y20" s="10" t="s">
        <v>64</v>
      </c>
      <c r="Z20" s="10"/>
      <c r="AB20" s="1" t="str">
        <f>VLOOKUP(B:B,目录!B:E,4,0)</f>
        <v>公开招标</v>
      </c>
    </row>
    <row r="21" customHeight="1" outlineLevel="2" spans="1:28">
      <c r="A21" s="8">
        <v>19</v>
      </c>
      <c r="B21" s="12" t="s">
        <v>13</v>
      </c>
      <c r="C21" s="10">
        <v>11475665</v>
      </c>
      <c r="D21" s="10" t="s">
        <v>85</v>
      </c>
      <c r="E21" s="10"/>
      <c r="F21" s="11">
        <v>2</v>
      </c>
      <c r="G21" s="11" t="s">
        <v>57</v>
      </c>
      <c r="H21" s="10">
        <v>1003151148</v>
      </c>
      <c r="I21" s="10">
        <v>10</v>
      </c>
      <c r="J21" s="17">
        <v>21012018120023</v>
      </c>
      <c r="K21" s="17">
        <v>2101201812060</v>
      </c>
      <c r="L21" s="10" t="s">
        <v>58</v>
      </c>
      <c r="M21" s="10">
        <v>20181207</v>
      </c>
      <c r="N21" s="10">
        <v>20190820</v>
      </c>
      <c r="O21" s="10">
        <v>1003838891</v>
      </c>
      <c r="P21" s="10">
        <v>1</v>
      </c>
      <c r="Q21" s="10" t="s">
        <v>59</v>
      </c>
      <c r="R21" s="10" t="s">
        <v>86</v>
      </c>
      <c r="S21" s="10"/>
      <c r="T21" s="10" t="s">
        <v>61</v>
      </c>
      <c r="U21" s="10" t="s">
        <v>87</v>
      </c>
      <c r="V21" s="10"/>
      <c r="W21" s="10" t="s">
        <v>78</v>
      </c>
      <c r="X21" s="10" t="s">
        <v>86</v>
      </c>
      <c r="Y21" s="10" t="s">
        <v>88</v>
      </c>
      <c r="Z21" s="10"/>
      <c r="AB21" s="1" t="str">
        <f>VLOOKUP(B:B,目录!B:E,4,0)</f>
        <v>公开招标</v>
      </c>
    </row>
    <row r="22" customHeight="1" outlineLevel="2" spans="1:28">
      <c r="A22" s="8">
        <v>20</v>
      </c>
      <c r="B22" s="12" t="s">
        <v>13</v>
      </c>
      <c r="C22" s="10">
        <v>11471359</v>
      </c>
      <c r="D22" s="10" t="s">
        <v>75</v>
      </c>
      <c r="E22" s="10"/>
      <c r="F22" s="11">
        <v>4</v>
      </c>
      <c r="G22" s="11" t="s">
        <v>57</v>
      </c>
      <c r="H22" s="10">
        <v>1003151148</v>
      </c>
      <c r="I22" s="10">
        <v>20</v>
      </c>
      <c r="J22" s="17">
        <v>21012018120023</v>
      </c>
      <c r="K22" s="17">
        <v>2101201812060</v>
      </c>
      <c r="L22" s="10" t="s">
        <v>58</v>
      </c>
      <c r="M22" s="10">
        <v>20181207</v>
      </c>
      <c r="N22" s="10">
        <v>20190820</v>
      </c>
      <c r="O22" s="10">
        <v>1003838892</v>
      </c>
      <c r="P22" s="10">
        <v>1</v>
      </c>
      <c r="Q22" s="10" t="s">
        <v>59</v>
      </c>
      <c r="R22" s="10" t="s">
        <v>86</v>
      </c>
      <c r="S22" s="10"/>
      <c r="T22" s="10" t="s">
        <v>61</v>
      </c>
      <c r="U22" s="10" t="s">
        <v>66</v>
      </c>
      <c r="V22" s="10"/>
      <c r="W22" s="10" t="s">
        <v>63</v>
      </c>
      <c r="X22" s="10" t="s">
        <v>86</v>
      </c>
      <c r="Y22" s="10" t="s">
        <v>88</v>
      </c>
      <c r="Z22" s="10"/>
      <c r="AB22" s="1" t="str">
        <f>VLOOKUP(B:B,目录!B:E,4,0)</f>
        <v>公开招标</v>
      </c>
    </row>
    <row r="23" customHeight="1" outlineLevel="2" spans="1:28">
      <c r="A23" s="8">
        <v>21</v>
      </c>
      <c r="B23" s="12" t="s">
        <v>13</v>
      </c>
      <c r="C23" s="10">
        <v>11621006</v>
      </c>
      <c r="D23" s="10" t="s">
        <v>76</v>
      </c>
      <c r="E23" s="10"/>
      <c r="F23" s="11">
        <v>2</v>
      </c>
      <c r="G23" s="11" t="s">
        <v>57</v>
      </c>
      <c r="H23" s="10">
        <v>1003151148</v>
      </c>
      <c r="I23" s="10">
        <v>30</v>
      </c>
      <c r="J23" s="17">
        <v>21012018120023</v>
      </c>
      <c r="K23" s="17">
        <v>2101201812060</v>
      </c>
      <c r="L23" s="10" t="s">
        <v>58</v>
      </c>
      <c r="M23" s="10">
        <v>20181207</v>
      </c>
      <c r="N23" s="10">
        <v>20190820</v>
      </c>
      <c r="O23" s="10">
        <v>1003838893</v>
      </c>
      <c r="P23" s="10">
        <v>1</v>
      </c>
      <c r="Q23" s="10" t="s">
        <v>59</v>
      </c>
      <c r="R23" s="10" t="s">
        <v>86</v>
      </c>
      <c r="S23" s="10"/>
      <c r="T23" s="10" t="s">
        <v>61</v>
      </c>
      <c r="U23" s="10" t="s">
        <v>66</v>
      </c>
      <c r="V23" s="10"/>
      <c r="W23" s="10" t="s">
        <v>68</v>
      </c>
      <c r="X23" s="10" t="s">
        <v>86</v>
      </c>
      <c r="Y23" s="10" t="s">
        <v>88</v>
      </c>
      <c r="Z23" s="10"/>
      <c r="AB23" s="1" t="str">
        <f>VLOOKUP(B:B,目录!B:E,4,0)</f>
        <v>公开招标</v>
      </c>
    </row>
    <row r="24" customHeight="1" outlineLevel="2" spans="1:28">
      <c r="A24" s="8">
        <v>22</v>
      </c>
      <c r="B24" s="12" t="s">
        <v>13</v>
      </c>
      <c r="C24" s="10">
        <v>11471361</v>
      </c>
      <c r="D24" s="10" t="s">
        <v>70</v>
      </c>
      <c r="E24" s="10"/>
      <c r="F24" s="11">
        <v>10</v>
      </c>
      <c r="G24" s="11" t="s">
        <v>57</v>
      </c>
      <c r="H24" s="10">
        <v>1003151148</v>
      </c>
      <c r="I24" s="10">
        <v>40</v>
      </c>
      <c r="J24" s="17">
        <v>21012018120023</v>
      </c>
      <c r="K24" s="17">
        <v>2101201812060</v>
      </c>
      <c r="L24" s="10" t="s">
        <v>58</v>
      </c>
      <c r="M24" s="10">
        <v>20181207</v>
      </c>
      <c r="N24" s="10">
        <v>20190820</v>
      </c>
      <c r="O24" s="10">
        <v>1003838894</v>
      </c>
      <c r="P24" s="10">
        <v>1</v>
      </c>
      <c r="Q24" s="10" t="s">
        <v>59</v>
      </c>
      <c r="R24" s="10" t="s">
        <v>86</v>
      </c>
      <c r="S24" s="10"/>
      <c r="T24" s="10" t="s">
        <v>61</v>
      </c>
      <c r="U24" s="10" t="s">
        <v>66</v>
      </c>
      <c r="V24" s="10"/>
      <c r="W24" s="10" t="s">
        <v>63</v>
      </c>
      <c r="X24" s="10" t="s">
        <v>86</v>
      </c>
      <c r="Y24" s="10" t="s">
        <v>88</v>
      </c>
      <c r="Z24" s="10"/>
      <c r="AB24" s="1" t="str">
        <f>VLOOKUP(B:B,目录!B:E,4,0)</f>
        <v>公开招标</v>
      </c>
    </row>
    <row r="25" customHeight="1" outlineLevel="2" spans="1:28">
      <c r="A25" s="8">
        <v>23</v>
      </c>
      <c r="B25" s="12" t="s">
        <v>13</v>
      </c>
      <c r="C25" s="10">
        <v>11471362</v>
      </c>
      <c r="D25" s="10" t="s">
        <v>82</v>
      </c>
      <c r="E25" s="10"/>
      <c r="F25" s="11">
        <v>2</v>
      </c>
      <c r="G25" s="11" t="s">
        <v>57</v>
      </c>
      <c r="H25" s="10">
        <v>1003151148</v>
      </c>
      <c r="I25" s="10">
        <v>50</v>
      </c>
      <c r="J25" s="17">
        <v>21012018120023</v>
      </c>
      <c r="K25" s="17">
        <v>2101201812060</v>
      </c>
      <c r="L25" s="10" t="s">
        <v>58</v>
      </c>
      <c r="M25" s="10">
        <v>20181207</v>
      </c>
      <c r="N25" s="10">
        <v>20190820</v>
      </c>
      <c r="O25" s="10">
        <v>1003838895</v>
      </c>
      <c r="P25" s="10">
        <v>1</v>
      </c>
      <c r="Q25" s="10" t="s">
        <v>59</v>
      </c>
      <c r="R25" s="10" t="s">
        <v>86</v>
      </c>
      <c r="S25" s="10"/>
      <c r="T25" s="10" t="s">
        <v>61</v>
      </c>
      <c r="U25" s="10" t="s">
        <v>66</v>
      </c>
      <c r="V25" s="10"/>
      <c r="W25" s="10" t="s">
        <v>78</v>
      </c>
      <c r="X25" s="10" t="s">
        <v>86</v>
      </c>
      <c r="Y25" s="10" t="s">
        <v>88</v>
      </c>
      <c r="Z25" s="10"/>
      <c r="AB25" s="1" t="str">
        <f>VLOOKUP(B:B,目录!B:E,4,0)</f>
        <v>公开招标</v>
      </c>
    </row>
    <row r="26" customHeight="1" outlineLevel="2" spans="1:28">
      <c r="A26" s="8">
        <v>24</v>
      </c>
      <c r="B26" s="12" t="s">
        <v>13</v>
      </c>
      <c r="C26" s="10">
        <v>11668104</v>
      </c>
      <c r="D26" s="10" t="s">
        <v>89</v>
      </c>
      <c r="E26" s="10"/>
      <c r="F26" s="11">
        <v>2</v>
      </c>
      <c r="G26" s="11" t="s">
        <v>57</v>
      </c>
      <c r="H26" s="10">
        <v>1003151148</v>
      </c>
      <c r="I26" s="10">
        <v>60</v>
      </c>
      <c r="J26" s="17">
        <v>21012018120023</v>
      </c>
      <c r="K26" s="17">
        <v>2101201812060</v>
      </c>
      <c r="L26" s="10" t="s">
        <v>58</v>
      </c>
      <c r="M26" s="10">
        <v>20181207</v>
      </c>
      <c r="N26" s="10">
        <v>20190820</v>
      </c>
      <c r="O26" s="10">
        <v>1003838896</v>
      </c>
      <c r="P26" s="10">
        <v>1</v>
      </c>
      <c r="Q26" s="10" t="s">
        <v>59</v>
      </c>
      <c r="R26" s="10" t="s">
        <v>86</v>
      </c>
      <c r="S26" s="10"/>
      <c r="T26" s="10" t="s">
        <v>61</v>
      </c>
      <c r="U26" s="10" t="s">
        <v>88</v>
      </c>
      <c r="V26" s="10"/>
      <c r="W26" s="10" t="s">
        <v>68</v>
      </c>
      <c r="X26" s="10" t="s">
        <v>86</v>
      </c>
      <c r="Y26" s="10" t="s">
        <v>88</v>
      </c>
      <c r="Z26" s="10"/>
      <c r="AB26" s="1" t="str">
        <f>VLOOKUP(B:B,目录!B:E,4,0)</f>
        <v>公开招标</v>
      </c>
    </row>
    <row r="27" customHeight="1" outlineLevel="2" spans="1:28">
      <c r="A27" s="8">
        <v>25</v>
      </c>
      <c r="B27" s="12" t="s">
        <v>13</v>
      </c>
      <c r="C27" s="10">
        <v>11644719</v>
      </c>
      <c r="D27" s="10" t="s">
        <v>90</v>
      </c>
      <c r="E27" s="10"/>
      <c r="F27" s="11">
        <v>4</v>
      </c>
      <c r="G27" s="11" t="s">
        <v>57</v>
      </c>
      <c r="H27" s="10">
        <v>1003151148</v>
      </c>
      <c r="I27" s="10">
        <v>70</v>
      </c>
      <c r="J27" s="17">
        <v>21012018120023</v>
      </c>
      <c r="K27" s="17">
        <v>2101201812060</v>
      </c>
      <c r="L27" s="10" t="s">
        <v>58</v>
      </c>
      <c r="M27" s="10">
        <v>20181207</v>
      </c>
      <c r="N27" s="10">
        <v>20190820</v>
      </c>
      <c r="O27" s="10">
        <v>1003838897</v>
      </c>
      <c r="P27" s="10">
        <v>1</v>
      </c>
      <c r="Q27" s="10" t="s">
        <v>59</v>
      </c>
      <c r="R27" s="10" t="s">
        <v>86</v>
      </c>
      <c r="S27" s="10"/>
      <c r="T27" s="10" t="s">
        <v>61</v>
      </c>
      <c r="U27" s="10" t="s">
        <v>66</v>
      </c>
      <c r="V27" s="10"/>
      <c r="W27" s="10" t="s">
        <v>68</v>
      </c>
      <c r="X27" s="10" t="s">
        <v>86</v>
      </c>
      <c r="Y27" s="10" t="s">
        <v>88</v>
      </c>
      <c r="Z27" s="10"/>
      <c r="AB27" s="1" t="str">
        <f>VLOOKUP(B:B,目录!B:E,4,0)</f>
        <v>公开招标</v>
      </c>
    </row>
    <row r="28" customHeight="1" outlineLevel="2" spans="1:28">
      <c r="A28" s="8">
        <v>26</v>
      </c>
      <c r="B28" s="12" t="s">
        <v>13</v>
      </c>
      <c r="C28" s="10">
        <v>11621007</v>
      </c>
      <c r="D28" s="10" t="s">
        <v>91</v>
      </c>
      <c r="E28" s="10"/>
      <c r="F28" s="11">
        <v>4</v>
      </c>
      <c r="G28" s="11" t="s">
        <v>57</v>
      </c>
      <c r="H28" s="10">
        <v>1003151148</v>
      </c>
      <c r="I28" s="10">
        <v>80</v>
      </c>
      <c r="J28" s="17">
        <v>21012018120023</v>
      </c>
      <c r="K28" s="17">
        <v>2101201812060</v>
      </c>
      <c r="L28" s="10" t="s">
        <v>58</v>
      </c>
      <c r="M28" s="10">
        <v>20181207</v>
      </c>
      <c r="N28" s="10">
        <v>20190820</v>
      </c>
      <c r="O28" s="10">
        <v>1003838898</v>
      </c>
      <c r="P28" s="10">
        <v>1</v>
      </c>
      <c r="Q28" s="10" t="s">
        <v>59</v>
      </c>
      <c r="R28" s="10" t="s">
        <v>86</v>
      </c>
      <c r="S28" s="10"/>
      <c r="T28" s="10" t="s">
        <v>61</v>
      </c>
      <c r="U28" s="10" t="s">
        <v>66</v>
      </c>
      <c r="V28" s="10"/>
      <c r="W28" s="10" t="s">
        <v>68</v>
      </c>
      <c r="X28" s="10" t="s">
        <v>86</v>
      </c>
      <c r="Y28" s="10" t="s">
        <v>88</v>
      </c>
      <c r="Z28" s="10"/>
      <c r="AB28" s="1" t="str">
        <f>VLOOKUP(B:B,目录!B:E,4,0)</f>
        <v>公开招标</v>
      </c>
    </row>
    <row r="29" customHeight="1" outlineLevel="2" spans="1:28">
      <c r="A29" s="8">
        <v>27</v>
      </c>
      <c r="B29" s="12" t="s">
        <v>13</v>
      </c>
      <c r="C29" s="10">
        <v>11625542</v>
      </c>
      <c r="D29" s="10" t="s">
        <v>92</v>
      </c>
      <c r="E29" s="10"/>
      <c r="F29" s="11">
        <v>4</v>
      </c>
      <c r="G29" s="11" t="s">
        <v>57</v>
      </c>
      <c r="H29" s="10">
        <v>1003151148</v>
      </c>
      <c r="I29" s="10">
        <v>90</v>
      </c>
      <c r="J29" s="17">
        <v>21012018120023</v>
      </c>
      <c r="K29" s="17">
        <v>2101201812060</v>
      </c>
      <c r="L29" s="10" t="s">
        <v>58</v>
      </c>
      <c r="M29" s="10">
        <v>20181207</v>
      </c>
      <c r="N29" s="10">
        <v>20190820</v>
      </c>
      <c r="O29" s="10">
        <v>1003838899</v>
      </c>
      <c r="P29" s="10">
        <v>1</v>
      </c>
      <c r="Q29" s="10" t="s">
        <v>59</v>
      </c>
      <c r="R29" s="10" t="s">
        <v>86</v>
      </c>
      <c r="S29" s="10"/>
      <c r="T29" s="10" t="s">
        <v>61</v>
      </c>
      <c r="U29" s="10" t="s">
        <v>66</v>
      </c>
      <c r="V29" s="10"/>
      <c r="W29" s="10" t="s">
        <v>68</v>
      </c>
      <c r="X29" s="10" t="s">
        <v>86</v>
      </c>
      <c r="Y29" s="10" t="s">
        <v>88</v>
      </c>
      <c r="Z29" s="10"/>
      <c r="AB29" s="1" t="str">
        <f>VLOOKUP(B:B,目录!B:E,4,0)</f>
        <v>公开招标</v>
      </c>
    </row>
    <row r="30" customHeight="1" outlineLevel="2" spans="1:28">
      <c r="A30" s="8">
        <v>28</v>
      </c>
      <c r="B30" s="12" t="s">
        <v>13</v>
      </c>
      <c r="C30" s="10">
        <v>11625562</v>
      </c>
      <c r="D30" s="10" t="s">
        <v>93</v>
      </c>
      <c r="E30" s="10"/>
      <c r="F30" s="11">
        <v>8</v>
      </c>
      <c r="G30" s="11" t="s">
        <v>57</v>
      </c>
      <c r="H30" s="10">
        <v>1003151148</v>
      </c>
      <c r="I30" s="10">
        <v>100</v>
      </c>
      <c r="J30" s="17">
        <v>21012018120023</v>
      </c>
      <c r="K30" s="17">
        <v>2101201812060</v>
      </c>
      <c r="L30" s="10" t="s">
        <v>58</v>
      </c>
      <c r="M30" s="10">
        <v>20181207</v>
      </c>
      <c r="N30" s="10">
        <v>20190820</v>
      </c>
      <c r="O30" s="10">
        <v>1003838900</v>
      </c>
      <c r="P30" s="10">
        <v>1</v>
      </c>
      <c r="Q30" s="10" t="s">
        <v>59</v>
      </c>
      <c r="R30" s="10" t="s">
        <v>86</v>
      </c>
      <c r="S30" s="10"/>
      <c r="T30" s="10" t="s">
        <v>61</v>
      </c>
      <c r="U30" s="10" t="s">
        <v>66</v>
      </c>
      <c r="V30" s="10"/>
      <c r="W30" s="10" t="s">
        <v>68</v>
      </c>
      <c r="X30" s="10" t="s">
        <v>86</v>
      </c>
      <c r="Y30" s="10" t="s">
        <v>88</v>
      </c>
      <c r="Z30" s="10"/>
      <c r="AB30" s="1" t="str">
        <f>VLOOKUP(B:B,目录!B:E,4,0)</f>
        <v>公开招标</v>
      </c>
    </row>
    <row r="31" customHeight="1" outlineLevel="2" spans="1:28">
      <c r="A31" s="8">
        <v>29</v>
      </c>
      <c r="B31" s="12" t="s">
        <v>13</v>
      </c>
      <c r="C31" s="10">
        <v>11625549</v>
      </c>
      <c r="D31" s="10" t="s">
        <v>94</v>
      </c>
      <c r="E31" s="10"/>
      <c r="F31" s="11">
        <v>10</v>
      </c>
      <c r="G31" s="11" t="s">
        <v>57</v>
      </c>
      <c r="H31" s="10">
        <v>1003151148</v>
      </c>
      <c r="I31" s="10">
        <v>110</v>
      </c>
      <c r="J31" s="17">
        <v>21012018120023</v>
      </c>
      <c r="K31" s="17">
        <v>2101201812060</v>
      </c>
      <c r="L31" s="10" t="s">
        <v>58</v>
      </c>
      <c r="M31" s="10">
        <v>20181207</v>
      </c>
      <c r="N31" s="10">
        <v>20190820</v>
      </c>
      <c r="O31" s="10">
        <v>1003838901</v>
      </c>
      <c r="P31" s="10">
        <v>1</v>
      </c>
      <c r="Q31" s="10" t="s">
        <v>59</v>
      </c>
      <c r="R31" s="10" t="s">
        <v>86</v>
      </c>
      <c r="S31" s="10"/>
      <c r="T31" s="10" t="s">
        <v>61</v>
      </c>
      <c r="U31" s="10" t="s">
        <v>66</v>
      </c>
      <c r="V31" s="10"/>
      <c r="W31" s="10" t="s">
        <v>68</v>
      </c>
      <c r="X31" s="10" t="s">
        <v>86</v>
      </c>
      <c r="Y31" s="10" t="s">
        <v>88</v>
      </c>
      <c r="Z31" s="10"/>
      <c r="AB31" s="1" t="str">
        <f>VLOOKUP(B:B,目录!B:E,4,0)</f>
        <v>公开招标</v>
      </c>
    </row>
    <row r="32" customHeight="1" outlineLevel="2" spans="1:28">
      <c r="A32" s="8">
        <v>30</v>
      </c>
      <c r="B32" s="12" t="s">
        <v>13</v>
      </c>
      <c r="C32" s="10">
        <v>11621033</v>
      </c>
      <c r="D32" s="10" t="s">
        <v>95</v>
      </c>
      <c r="E32" s="10"/>
      <c r="F32" s="11">
        <v>4</v>
      </c>
      <c r="G32" s="11" t="s">
        <v>57</v>
      </c>
      <c r="H32" s="10">
        <v>1003151148</v>
      </c>
      <c r="I32" s="10">
        <v>120</v>
      </c>
      <c r="J32" s="17">
        <v>21012018120023</v>
      </c>
      <c r="K32" s="17">
        <v>2101201812060</v>
      </c>
      <c r="L32" s="10" t="s">
        <v>58</v>
      </c>
      <c r="M32" s="10">
        <v>20181207</v>
      </c>
      <c r="N32" s="10">
        <v>20190820</v>
      </c>
      <c r="O32" s="10">
        <v>1003838902</v>
      </c>
      <c r="P32" s="10">
        <v>1</v>
      </c>
      <c r="Q32" s="10" t="s">
        <v>59</v>
      </c>
      <c r="R32" s="10" t="s">
        <v>86</v>
      </c>
      <c r="S32" s="10"/>
      <c r="T32" s="10" t="s">
        <v>61</v>
      </c>
      <c r="U32" s="10" t="s">
        <v>66</v>
      </c>
      <c r="V32" s="10"/>
      <c r="W32" s="10" t="s">
        <v>68</v>
      </c>
      <c r="X32" s="10" t="s">
        <v>86</v>
      </c>
      <c r="Y32" s="10" t="s">
        <v>88</v>
      </c>
      <c r="Z32" s="10"/>
      <c r="AB32" s="1" t="str">
        <f>VLOOKUP(B:B,目录!B:E,4,0)</f>
        <v>公开招标</v>
      </c>
    </row>
    <row r="33" customHeight="1" outlineLevel="2" spans="1:28">
      <c r="A33" s="8">
        <v>31</v>
      </c>
      <c r="B33" s="12" t="s">
        <v>13</v>
      </c>
      <c r="C33" s="10">
        <v>11695310</v>
      </c>
      <c r="D33" s="10" t="s">
        <v>96</v>
      </c>
      <c r="E33" s="10"/>
      <c r="F33" s="11">
        <v>4</v>
      </c>
      <c r="G33" s="11" t="s">
        <v>57</v>
      </c>
      <c r="H33" s="10">
        <v>1003151148</v>
      </c>
      <c r="I33" s="10">
        <v>130</v>
      </c>
      <c r="J33" s="17">
        <v>21012018120023</v>
      </c>
      <c r="K33" s="17">
        <v>2101201812060</v>
      </c>
      <c r="L33" s="10" t="s">
        <v>58</v>
      </c>
      <c r="M33" s="10">
        <v>20181207</v>
      </c>
      <c r="N33" s="10">
        <v>20190820</v>
      </c>
      <c r="O33" s="10">
        <v>1003838903</v>
      </c>
      <c r="P33" s="10">
        <v>1</v>
      </c>
      <c r="Q33" s="10" t="s">
        <v>59</v>
      </c>
      <c r="R33" s="10" t="s">
        <v>86</v>
      </c>
      <c r="S33" s="10"/>
      <c r="T33" s="10" t="s">
        <v>61</v>
      </c>
      <c r="U33" s="10" t="s">
        <v>66</v>
      </c>
      <c r="V33" s="10"/>
      <c r="W33" s="10" t="s">
        <v>68</v>
      </c>
      <c r="X33" s="10" t="s">
        <v>86</v>
      </c>
      <c r="Y33" s="10" t="s">
        <v>88</v>
      </c>
      <c r="Z33" s="10"/>
      <c r="AB33" s="1" t="str">
        <f>VLOOKUP(B:B,目录!B:E,4,0)</f>
        <v>公开招标</v>
      </c>
    </row>
    <row r="34" customHeight="1" outlineLevel="2" spans="1:28">
      <c r="A34" s="8">
        <v>32</v>
      </c>
      <c r="B34" s="12" t="s">
        <v>13</v>
      </c>
      <c r="C34" s="10">
        <v>11625564</v>
      </c>
      <c r="D34" s="10" t="s">
        <v>97</v>
      </c>
      <c r="E34" s="10"/>
      <c r="F34" s="11">
        <v>4</v>
      </c>
      <c r="G34" s="11" t="s">
        <v>57</v>
      </c>
      <c r="H34" s="10">
        <v>1003151148</v>
      </c>
      <c r="I34" s="10">
        <v>140</v>
      </c>
      <c r="J34" s="17">
        <v>21012018120023</v>
      </c>
      <c r="K34" s="17">
        <v>2101201812060</v>
      </c>
      <c r="L34" s="10" t="s">
        <v>58</v>
      </c>
      <c r="M34" s="10">
        <v>20181207</v>
      </c>
      <c r="N34" s="10">
        <v>20190820</v>
      </c>
      <c r="O34" s="10">
        <v>1003838904</v>
      </c>
      <c r="P34" s="10">
        <v>1</v>
      </c>
      <c r="Q34" s="10" t="s">
        <v>59</v>
      </c>
      <c r="R34" s="10" t="s">
        <v>86</v>
      </c>
      <c r="S34" s="10"/>
      <c r="T34" s="10" t="s">
        <v>61</v>
      </c>
      <c r="U34" s="10" t="s">
        <v>66</v>
      </c>
      <c r="V34" s="10"/>
      <c r="W34" s="10" t="s">
        <v>68</v>
      </c>
      <c r="X34" s="10" t="s">
        <v>86</v>
      </c>
      <c r="Y34" s="10" t="s">
        <v>88</v>
      </c>
      <c r="Z34" s="10"/>
      <c r="AB34" s="1" t="str">
        <f>VLOOKUP(B:B,目录!B:E,4,0)</f>
        <v>公开招标</v>
      </c>
    </row>
    <row r="35" s="1" customFormat="1" customHeight="1" outlineLevel="1" spans="1:28">
      <c r="A35" s="8"/>
      <c r="B35" s="9" t="s">
        <v>23</v>
      </c>
      <c r="C35" s="10"/>
      <c r="D35" s="10"/>
      <c r="E35" s="10"/>
      <c r="F35" s="11"/>
      <c r="G35" s="11"/>
      <c r="H35" s="10"/>
      <c r="I35" s="10"/>
      <c r="J35" s="18"/>
      <c r="K35" s="18"/>
      <c r="L35" s="12"/>
      <c r="M35" s="12"/>
      <c r="N35" s="12"/>
      <c r="O35" s="12"/>
      <c r="P35" s="12"/>
      <c r="Q35" s="10"/>
      <c r="R35" s="12"/>
      <c r="S35" s="12"/>
      <c r="T35" s="12"/>
      <c r="U35" s="12"/>
      <c r="V35" s="12"/>
      <c r="W35" s="12"/>
      <c r="X35" s="12"/>
      <c r="Y35" s="12"/>
      <c r="Z35" s="12"/>
      <c r="AB35" s="1" t="str">
        <f>VLOOKUP(B:B,目录!B:E,4,0)</f>
        <v>公开招标</v>
      </c>
    </row>
    <row r="36" s="1" customFormat="1" customHeight="1" outlineLevel="2" spans="1:28">
      <c r="A36" s="8">
        <v>1</v>
      </c>
      <c r="B36" s="12" t="s">
        <v>23</v>
      </c>
      <c r="C36" s="10">
        <v>20000083</v>
      </c>
      <c r="D36" s="10" t="s">
        <v>98</v>
      </c>
      <c r="E36" s="10"/>
      <c r="F36" s="11">
        <v>9</v>
      </c>
      <c r="G36" s="11" t="s">
        <v>99</v>
      </c>
      <c r="H36" s="10">
        <v>1003127597</v>
      </c>
      <c r="I36" s="10">
        <v>10</v>
      </c>
      <c r="J36" s="18">
        <v>21012018120023</v>
      </c>
      <c r="K36" s="18">
        <v>2101201812131</v>
      </c>
      <c r="L36" s="12" t="s">
        <v>100</v>
      </c>
      <c r="M36" s="12">
        <v>20181207</v>
      </c>
      <c r="N36" s="12">
        <v>20190518</v>
      </c>
      <c r="O36" s="12">
        <v>1003838327</v>
      </c>
      <c r="P36" s="12">
        <v>1</v>
      </c>
      <c r="Q36" s="10" t="s">
        <v>101</v>
      </c>
      <c r="R36" s="12" t="s">
        <v>102</v>
      </c>
      <c r="S36" s="12"/>
      <c r="T36" s="12"/>
      <c r="U36" s="12"/>
      <c r="V36" s="12"/>
      <c r="W36" s="12"/>
      <c r="X36" s="12"/>
      <c r="Y36" s="12" t="s">
        <v>103</v>
      </c>
      <c r="Z36" s="12"/>
      <c r="AB36" s="1" t="str">
        <f>VLOOKUP(B:B,目录!B:E,4,0)</f>
        <v>公开招标</v>
      </c>
    </row>
    <row r="37" s="2" customFormat="1" ht="46" customHeight="1" outlineLevel="1" spans="1:19">
      <c r="A37" s="13"/>
      <c r="B37" s="14" t="s">
        <v>28</v>
      </c>
      <c r="C37" s="15"/>
      <c r="D37" s="15"/>
      <c r="E37" s="15"/>
      <c r="F37" s="15"/>
      <c r="G37" s="15"/>
      <c r="H37" s="15"/>
      <c r="I37" s="19"/>
      <c r="J37" s="20"/>
      <c r="K37" s="20"/>
      <c r="L37" s="15"/>
      <c r="M37" s="15"/>
      <c r="N37" s="15"/>
      <c r="O37" s="15"/>
      <c r="P37" s="15"/>
      <c r="Q37" s="15"/>
      <c r="R37" s="15"/>
      <c r="S37" s="13"/>
    </row>
    <row r="38" s="2" customFormat="1" ht="76" customHeight="1" outlineLevel="2" spans="1:19">
      <c r="A38" s="13">
        <v>1</v>
      </c>
      <c r="B38" s="13" t="s">
        <v>28</v>
      </c>
      <c r="C38" s="15">
        <v>20000331</v>
      </c>
      <c r="D38" s="13" t="s">
        <v>104</v>
      </c>
      <c r="E38" s="15" t="s">
        <v>105</v>
      </c>
      <c r="F38" s="15">
        <v>7</v>
      </c>
      <c r="G38" s="15" t="s">
        <v>99</v>
      </c>
      <c r="H38" s="15">
        <v>1002761683</v>
      </c>
      <c r="I38" s="19">
        <v>10</v>
      </c>
      <c r="J38" s="20"/>
      <c r="K38" s="20"/>
      <c r="L38" s="15" t="s">
        <v>100</v>
      </c>
      <c r="M38" s="15">
        <v>20180608</v>
      </c>
      <c r="N38" s="15">
        <v>20181026</v>
      </c>
      <c r="O38" s="15">
        <v>1003165326</v>
      </c>
      <c r="P38" s="15">
        <v>1</v>
      </c>
      <c r="Q38" s="15" t="s">
        <v>101</v>
      </c>
      <c r="R38" s="13" t="s">
        <v>106</v>
      </c>
      <c r="S38" s="1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2019-01-08T10:44:00Z</dcterms:created>
  <dcterms:modified xsi:type="dcterms:W3CDTF">2019-01-30T07:13:08Z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