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11020"/>
  </bookViews>
  <sheets>
    <sheet name="青龙寺选煤厂外委检修专业化服务明细表" sheetId="4" r:id="rId1"/>
  </sheets>
  <calcPr calcId="145621"/>
</workbook>
</file>

<file path=xl/calcChain.xml><?xml version="1.0" encoding="utf-8"?>
<calcChain xmlns="http://schemas.openxmlformats.org/spreadsheetml/2006/main">
  <c r="G74" i="4" l="1"/>
  <c r="G37" i="4"/>
  <c r="G16" i="4"/>
</calcChain>
</file>

<file path=xl/sharedStrings.xml><?xml version="1.0" encoding="utf-8"?>
<sst xmlns="http://schemas.openxmlformats.org/spreadsheetml/2006/main" count="304" uniqueCount="116">
  <si>
    <t>1.青龙寺选煤厂外委检修计划控制价格表</t>
  </si>
  <si>
    <t>序号</t>
  </si>
  <si>
    <t>检修项目</t>
  </si>
  <si>
    <t>安装高度</t>
  </si>
  <si>
    <t>重量</t>
  </si>
  <si>
    <t>工程量</t>
  </si>
  <si>
    <t>单位</t>
  </si>
  <si>
    <t>最高投标限价（单价）（元）</t>
  </si>
  <si>
    <t>预计更换暂定数量</t>
  </si>
  <si>
    <t>备注</t>
  </si>
  <si>
    <t>更换带面</t>
  </si>
  <si>
    <t>10m</t>
  </si>
  <si>
    <t xml:space="preserve">1000mm&lt;带宽1400mm ,长度1m  </t>
  </si>
  <si>
    <t>拆除、安装</t>
  </si>
  <si>
    <t>米</t>
  </si>
  <si>
    <t>硫化带面接头所需材料乙供</t>
  </si>
  <si>
    <t>滚筒</t>
  </si>
  <si>
    <t xml:space="preserve">滚筒1000kg
</t>
  </si>
  <si>
    <t>吨</t>
  </si>
  <si>
    <t>减速器</t>
  </si>
  <si>
    <t>减速机小于400kg</t>
  </si>
  <si>
    <t>台</t>
  </si>
  <si>
    <t>更换减速器小于0.4t</t>
  </si>
  <si>
    <t>减速机小于1100kg</t>
  </si>
  <si>
    <t>更换减速器小于1.1t</t>
  </si>
  <si>
    <t>减速机小于2500kg</t>
  </si>
  <si>
    <t>更换减速器小于2.5t</t>
  </si>
  <si>
    <t>硫化接头</t>
  </si>
  <si>
    <t>钢绳芯胶带硫化 B=1200 接头长度1500，带强ST800</t>
  </si>
  <si>
    <t>个</t>
  </si>
  <si>
    <t>钢绳芯胶带硫化 B=1400 接头长度1500，带强ST800</t>
  </si>
  <si>
    <t>更换激振器、激振箱、筛梁</t>
  </si>
  <si>
    <t>更换刮板机头轮、尾轮、刮板、链条、马蹄环</t>
  </si>
  <si>
    <t>更换齿棍</t>
  </si>
  <si>
    <t>更换桶皮</t>
  </si>
  <si>
    <t>更换叶轮、前后护板、轴套/填料箱</t>
  </si>
  <si>
    <t>小架维修</t>
  </si>
  <si>
    <t>合计</t>
  </si>
  <si>
    <t>2.青龙寺选煤厂其他检修计划控制价格表</t>
  </si>
  <si>
    <t>青龙寺洗煤厂工程量</t>
  </si>
  <si>
    <t>检修内容</t>
  </si>
  <si>
    <t>板框压滤机下溜槽拓宽、加刮刀、挡煤皮改造</t>
  </si>
  <si>
    <t>焊接10mm钢板90平方米，</t>
  </si>
  <si>
    <t>拆除、加工、安装/受限空间作业</t>
  </si>
  <si>
    <t>平方米</t>
  </si>
  <si>
    <t>焊接一个浓介筒14mm</t>
  </si>
  <si>
    <t>高3米直径3米，钢板56平米</t>
  </si>
  <si>
    <t>3104下702溜槽铺设耐磨板</t>
  </si>
  <si>
    <t>焊接12mm耐磨钢板10平方米</t>
  </si>
  <si>
    <t>210下3001溜槽铺设耐磨板</t>
  </si>
  <si>
    <t>焊接12mm耐磨钢板7平方米</t>
  </si>
  <si>
    <t>208下701溜槽铺设耐磨板</t>
  </si>
  <si>
    <t>焊接12mm耐磨钢板16平方米</t>
  </si>
  <si>
    <t>3107下901铺设耐磨板</t>
  </si>
  <si>
    <t>焊接12mm耐磨钢板8平方米</t>
  </si>
  <si>
    <t>203.204下210铺设耐磨板</t>
  </si>
  <si>
    <t>焊接12mm耐磨钢板35平方米</t>
  </si>
  <si>
    <t>701.702下703.704溜槽铺设耐磨板</t>
  </si>
  <si>
    <t>焊接12mm耐磨钢板15平方米</t>
  </si>
  <si>
    <t>119下201溜槽铺设耐磨板</t>
  </si>
  <si>
    <t>焊接12mm耐磨钢板5平方米</t>
  </si>
  <si>
    <t>3001下3101.3102溜槽铺设耐磨板</t>
  </si>
  <si>
    <t>3103下3104.3107铺设耐磨板</t>
  </si>
  <si>
    <t>3106下701溜槽铺设耐磨板</t>
  </si>
  <si>
    <t>3104下3106铺设耐磨板</t>
  </si>
  <si>
    <t>全厂液压站加工防护罩</t>
  </si>
  <si>
    <t>3mm钢板45平方米</t>
  </si>
  <si>
    <t>地漏管道更换</t>
  </si>
  <si>
    <t>防水处理</t>
  </si>
  <si>
    <t>据实</t>
  </si>
  <si>
    <t>栈桥防水，3mm、-25℃</t>
  </si>
  <si>
    <t>立方米</t>
  </si>
  <si>
    <t>所需材料乙供</t>
  </si>
  <si>
    <t>混凝土维修</t>
  </si>
  <si>
    <t>C25，拆除、恢复基础：</t>
  </si>
  <si>
    <t>C25，拆除、恢复地板</t>
  </si>
  <si>
    <t>3.青龙寺洗煤厂暖气检修控制价格表</t>
  </si>
  <si>
    <t>青龙寺洗煤厂主要工程量</t>
  </si>
  <si>
    <t>安装地点</t>
  </si>
  <si>
    <t>焊接钢管DN20</t>
  </si>
  <si>
    <t>产房内</t>
  </si>
  <si>
    <t>拆除、安装、除锈、防腐处理</t>
  </si>
  <si>
    <t>焊接钢管DN25</t>
  </si>
  <si>
    <t>焊接钢管DN32</t>
  </si>
  <si>
    <t>焊接钢管DN40</t>
  </si>
  <si>
    <t>焊接钢管DN50</t>
  </si>
  <si>
    <t>焊接钢管DN65</t>
  </si>
  <si>
    <t>焊接钢管DN80</t>
  </si>
  <si>
    <t>焊接钢管DN100</t>
  </si>
  <si>
    <t>焊接钢管DN125</t>
  </si>
  <si>
    <t>焊接钢管DN150</t>
  </si>
  <si>
    <t>焊接钢管DN200</t>
  </si>
  <si>
    <t>焊接钢管DN15</t>
  </si>
  <si>
    <t>焊接钢管D377x9</t>
  </si>
  <si>
    <t>焊接钢管D426x9</t>
  </si>
  <si>
    <t>地沟，直埋离地1.5m</t>
  </si>
  <si>
    <t>阀门H44T-16 DN40</t>
  </si>
  <si>
    <t>阀门J11T-16 DN15</t>
  </si>
  <si>
    <t>阀门Z44T-10DN150</t>
  </si>
  <si>
    <t>5个</t>
  </si>
  <si>
    <t>阀门J11T-16 DN20</t>
  </si>
  <si>
    <t>阀门J41T-16 DN125</t>
  </si>
  <si>
    <t>阀门Z15T-10DN25</t>
  </si>
  <si>
    <t>阀门Z15T-10DN32</t>
  </si>
  <si>
    <t>阀门Z44T-10DN40</t>
  </si>
  <si>
    <t>阀门Z44T-10DN50</t>
  </si>
  <si>
    <t>阀门Z44T-10DN65</t>
  </si>
  <si>
    <t>阀门Z44T-10DN80</t>
  </si>
  <si>
    <t>阀门Z44T-10DN100</t>
  </si>
  <si>
    <t>阀门Z44T-10DN125</t>
  </si>
  <si>
    <t>阀门Z44T-10DN200</t>
  </si>
  <si>
    <t>不锈钢球阀Q11T-16     DN25</t>
  </si>
  <si>
    <t>不锈钢球阀Q11T-16     DN15</t>
  </si>
  <si>
    <t>土方填挖</t>
  </si>
  <si>
    <t>开挖、填埋</t>
  </si>
  <si>
    <t>最高投标限价（单价）（元）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</si>
</sst>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General&quot;米&quot;"/>
    <numFmt numFmtId="177" formatCode="0_ "/>
    <numFmt numFmtId="178" formatCode="0.00_ "/>
    <numFmt numFmtId="179" formatCode="General&quot;个&quot;"/>
  </numFmts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179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90"/>
  <sheetViews>
    <sheetView tabSelected="1" workbookViewId="0">
      <selection activeCell="D11" sqref="D11"/>
    </sheetView>
  </sheetViews>
  <sheetFormatPr defaultColWidth="9" defaultRowHeight="15" x14ac:dyDescent="0.25"/>
  <cols>
    <col min="1" max="1" width="4.36328125" style="5" customWidth="1"/>
    <col min="2" max="2" width="17.08984375" style="6" customWidth="1"/>
    <col min="3" max="3" width="8.1796875" style="6" customWidth="1"/>
    <col min="4" max="4" width="17.54296875" style="6" customWidth="1"/>
    <col min="5" max="5" width="16.81640625" style="6" customWidth="1"/>
    <col min="6" max="6" width="6.453125" style="7" customWidth="1"/>
    <col min="7" max="7" width="11.90625" style="7" customWidth="1"/>
    <col min="8" max="8" width="8.90625" style="7" customWidth="1"/>
    <col min="9" max="9" width="13.08984375" style="7" customWidth="1"/>
    <col min="10" max="237" width="9" style="2"/>
    <col min="238" max="16384" width="9" style="8"/>
  </cols>
  <sheetData>
    <row r="1" spans="1:9" s="1" customForma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s="2" customFormat="1" ht="39" x14ac:dyDescent="0.25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9" t="s">
        <v>6</v>
      </c>
      <c r="G2" s="29" t="s">
        <v>115</v>
      </c>
      <c r="H2" s="12" t="s">
        <v>8</v>
      </c>
      <c r="I2" s="9" t="s">
        <v>9</v>
      </c>
    </row>
    <row r="3" spans="1:9" s="3" customFormat="1" ht="26" x14ac:dyDescent="0.25">
      <c r="A3" s="9">
        <v>1</v>
      </c>
      <c r="B3" s="10" t="s">
        <v>10</v>
      </c>
      <c r="C3" s="9" t="s">
        <v>11</v>
      </c>
      <c r="D3" s="10" t="s">
        <v>12</v>
      </c>
      <c r="E3" s="10" t="s">
        <v>13</v>
      </c>
      <c r="F3" s="13" t="s">
        <v>14</v>
      </c>
      <c r="G3" s="13">
        <v>68.61</v>
      </c>
      <c r="H3" s="14">
        <v>5</v>
      </c>
      <c r="I3" s="14" t="s">
        <v>15</v>
      </c>
    </row>
    <row r="4" spans="1:9" s="3" customFormat="1" ht="26" x14ac:dyDescent="0.25">
      <c r="A4" s="9">
        <v>2</v>
      </c>
      <c r="B4" s="10" t="s">
        <v>16</v>
      </c>
      <c r="C4" s="9" t="s">
        <v>11</v>
      </c>
      <c r="D4" s="10" t="s">
        <v>17</v>
      </c>
      <c r="E4" s="10" t="s">
        <v>13</v>
      </c>
      <c r="F4" s="13" t="s">
        <v>18</v>
      </c>
      <c r="G4" s="13">
        <v>2831.75</v>
      </c>
      <c r="H4" s="14">
        <v>5</v>
      </c>
      <c r="I4" s="14"/>
    </row>
    <row r="5" spans="1:9" s="3" customFormat="1" ht="26" x14ac:dyDescent="0.25">
      <c r="A5" s="9">
        <v>3</v>
      </c>
      <c r="B5" s="10" t="s">
        <v>19</v>
      </c>
      <c r="C5" s="10" t="s">
        <v>11</v>
      </c>
      <c r="D5" s="10" t="s">
        <v>20</v>
      </c>
      <c r="E5" s="10" t="s">
        <v>13</v>
      </c>
      <c r="F5" s="13" t="s">
        <v>21</v>
      </c>
      <c r="G5" s="13">
        <v>1368.93</v>
      </c>
      <c r="H5" s="14">
        <v>5</v>
      </c>
      <c r="I5" s="14" t="s">
        <v>22</v>
      </c>
    </row>
    <row r="6" spans="1:9" s="3" customFormat="1" ht="26" x14ac:dyDescent="0.25">
      <c r="A6" s="9">
        <v>4</v>
      </c>
      <c r="B6" s="10" t="s">
        <v>19</v>
      </c>
      <c r="C6" s="10" t="s">
        <v>11</v>
      </c>
      <c r="D6" s="10" t="s">
        <v>23</v>
      </c>
      <c r="E6" s="10" t="s">
        <v>13</v>
      </c>
      <c r="F6" s="13" t="s">
        <v>21</v>
      </c>
      <c r="G6" s="13">
        <v>2494.4299999999998</v>
      </c>
      <c r="H6" s="14">
        <v>5</v>
      </c>
      <c r="I6" s="14" t="s">
        <v>24</v>
      </c>
    </row>
    <row r="7" spans="1:9" s="3" customFormat="1" ht="26" x14ac:dyDescent="0.25">
      <c r="A7" s="9">
        <v>5</v>
      </c>
      <c r="B7" s="10" t="s">
        <v>19</v>
      </c>
      <c r="C7" s="10" t="s">
        <v>11</v>
      </c>
      <c r="D7" s="10" t="s">
        <v>25</v>
      </c>
      <c r="E7" s="10" t="s">
        <v>13</v>
      </c>
      <c r="F7" s="13" t="s">
        <v>21</v>
      </c>
      <c r="G7" s="13">
        <v>5260.89</v>
      </c>
      <c r="H7" s="14">
        <v>5</v>
      </c>
      <c r="I7" s="14" t="s">
        <v>26</v>
      </c>
    </row>
    <row r="8" spans="1:9" s="3" customFormat="1" ht="39" x14ac:dyDescent="0.25">
      <c r="A8" s="9"/>
      <c r="B8" s="10" t="s">
        <v>27</v>
      </c>
      <c r="C8" s="10" t="s">
        <v>11</v>
      </c>
      <c r="D8" s="10" t="s">
        <v>28</v>
      </c>
      <c r="E8" s="10" t="s">
        <v>13</v>
      </c>
      <c r="F8" s="13" t="s">
        <v>29</v>
      </c>
      <c r="G8" s="13">
        <v>14967.53</v>
      </c>
      <c r="H8" s="14">
        <v>5</v>
      </c>
      <c r="I8" s="14"/>
    </row>
    <row r="9" spans="1:9" s="3" customFormat="1" ht="39" x14ac:dyDescent="0.25">
      <c r="A9" s="9">
        <v>6</v>
      </c>
      <c r="B9" s="10" t="s">
        <v>27</v>
      </c>
      <c r="C9" s="10" t="s">
        <v>11</v>
      </c>
      <c r="D9" s="10" t="s">
        <v>30</v>
      </c>
      <c r="E9" s="10" t="s">
        <v>13</v>
      </c>
      <c r="F9" s="13" t="s">
        <v>29</v>
      </c>
      <c r="G9" s="13">
        <v>17462.13</v>
      </c>
      <c r="H9" s="14">
        <v>5</v>
      </c>
      <c r="I9" s="14"/>
    </row>
    <row r="10" spans="1:9" s="4" customFormat="1" ht="26" x14ac:dyDescent="0.25">
      <c r="A10" s="9">
        <v>7</v>
      </c>
      <c r="B10" s="10" t="s">
        <v>31</v>
      </c>
      <c r="C10" s="10" t="s">
        <v>11</v>
      </c>
      <c r="D10" s="10"/>
      <c r="E10" s="10" t="s">
        <v>13</v>
      </c>
      <c r="F10" s="13" t="s">
        <v>18</v>
      </c>
      <c r="G10" s="13">
        <v>10434.040000000001</v>
      </c>
      <c r="H10" s="14">
        <v>5</v>
      </c>
      <c r="I10" s="14"/>
    </row>
    <row r="11" spans="1:9" s="4" customFormat="1" ht="39" x14ac:dyDescent="0.25">
      <c r="A11" s="9">
        <v>8</v>
      </c>
      <c r="B11" s="10" t="s">
        <v>32</v>
      </c>
      <c r="C11" s="10" t="s">
        <v>11</v>
      </c>
      <c r="D11" s="10"/>
      <c r="E11" s="10" t="s">
        <v>13</v>
      </c>
      <c r="F11" s="13" t="s">
        <v>18</v>
      </c>
      <c r="G11" s="13">
        <v>10434.040000000001</v>
      </c>
      <c r="H11" s="14">
        <v>5</v>
      </c>
      <c r="I11" s="14"/>
    </row>
    <row r="12" spans="1:9" s="4" customFormat="1" ht="13" x14ac:dyDescent="0.25">
      <c r="A12" s="9">
        <v>9</v>
      </c>
      <c r="B12" s="10" t="s">
        <v>33</v>
      </c>
      <c r="C12" s="10" t="s">
        <v>11</v>
      </c>
      <c r="D12" s="10"/>
      <c r="E12" s="10" t="s">
        <v>13</v>
      </c>
      <c r="F12" s="13" t="s">
        <v>18</v>
      </c>
      <c r="G12" s="13">
        <v>10434.040000000001</v>
      </c>
      <c r="H12" s="14">
        <v>5</v>
      </c>
      <c r="I12" s="14"/>
    </row>
    <row r="13" spans="1:9" s="4" customFormat="1" ht="13" x14ac:dyDescent="0.25">
      <c r="A13" s="9">
        <v>10</v>
      </c>
      <c r="B13" s="10" t="s">
        <v>34</v>
      </c>
      <c r="C13" s="10" t="s">
        <v>11</v>
      </c>
      <c r="D13" s="10"/>
      <c r="E13" s="10" t="s">
        <v>13</v>
      </c>
      <c r="F13" s="13" t="s">
        <v>18</v>
      </c>
      <c r="G13" s="13">
        <v>10434.040000000001</v>
      </c>
      <c r="H13" s="14">
        <v>5</v>
      </c>
      <c r="I13" s="14"/>
    </row>
    <row r="14" spans="1:9" s="4" customFormat="1" ht="26" x14ac:dyDescent="0.25">
      <c r="A14" s="9">
        <v>11</v>
      </c>
      <c r="B14" s="10" t="s">
        <v>35</v>
      </c>
      <c r="C14" s="10" t="s">
        <v>11</v>
      </c>
      <c r="D14" s="10"/>
      <c r="E14" s="10" t="s">
        <v>13</v>
      </c>
      <c r="F14" s="13" t="s">
        <v>18</v>
      </c>
      <c r="G14" s="13">
        <v>10434.040000000001</v>
      </c>
      <c r="H14" s="14">
        <v>5</v>
      </c>
      <c r="I14" s="14"/>
    </row>
    <row r="15" spans="1:9" s="4" customFormat="1" ht="13" x14ac:dyDescent="0.25">
      <c r="A15" s="9">
        <v>12</v>
      </c>
      <c r="B15" s="10" t="s">
        <v>36</v>
      </c>
      <c r="C15" s="10" t="s">
        <v>11</v>
      </c>
      <c r="D15" s="10"/>
      <c r="E15" s="10" t="s">
        <v>13</v>
      </c>
      <c r="F15" s="13" t="s">
        <v>18</v>
      </c>
      <c r="G15" s="13">
        <v>10434.040000000001</v>
      </c>
      <c r="H15" s="14">
        <v>5</v>
      </c>
      <c r="I15" s="14"/>
    </row>
    <row r="16" spans="1:9" s="4" customFormat="1" ht="13" x14ac:dyDescent="0.25">
      <c r="A16" s="34" t="s">
        <v>37</v>
      </c>
      <c r="B16" s="35"/>
      <c r="C16" s="10"/>
      <c r="D16" s="10"/>
      <c r="E16" s="10"/>
      <c r="F16" s="13"/>
      <c r="G16" s="13">
        <f>SUM(G3:G15)</f>
        <v>107058.51000000004</v>
      </c>
      <c r="H16" s="13"/>
      <c r="I16" s="14"/>
    </row>
    <row r="17" spans="1:237" s="4" customFormat="1" ht="13" x14ac:dyDescent="0.25">
      <c r="A17" s="33" t="s">
        <v>38</v>
      </c>
      <c r="B17" s="33"/>
      <c r="C17" s="33"/>
      <c r="D17" s="33"/>
      <c r="E17" s="33"/>
      <c r="F17" s="33"/>
      <c r="G17" s="33"/>
      <c r="H17" s="33"/>
      <c r="I17" s="33"/>
    </row>
    <row r="18" spans="1:237" ht="39" x14ac:dyDescent="0.25">
      <c r="A18" s="9" t="s">
        <v>1</v>
      </c>
      <c r="B18" s="9" t="s">
        <v>2</v>
      </c>
      <c r="C18" s="9" t="s">
        <v>4</v>
      </c>
      <c r="D18" s="15" t="s">
        <v>39</v>
      </c>
      <c r="E18" s="15" t="s">
        <v>40</v>
      </c>
      <c r="F18" s="9" t="s">
        <v>6</v>
      </c>
      <c r="G18" s="9" t="s">
        <v>7</v>
      </c>
      <c r="H18" s="12" t="s">
        <v>8</v>
      </c>
      <c r="I18" s="9" t="s">
        <v>9</v>
      </c>
      <c r="IA18" s="8"/>
      <c r="IB18" s="8"/>
      <c r="IC18" s="8"/>
    </row>
    <row r="19" spans="1:237" ht="39" x14ac:dyDescent="0.25">
      <c r="A19" s="9">
        <v>1</v>
      </c>
      <c r="B19" s="9" t="s">
        <v>41</v>
      </c>
      <c r="C19" s="9">
        <v>7000</v>
      </c>
      <c r="D19" s="9" t="s">
        <v>42</v>
      </c>
      <c r="E19" s="15" t="s">
        <v>43</v>
      </c>
      <c r="F19" s="15" t="s">
        <v>44</v>
      </c>
      <c r="G19" s="16">
        <v>528.1</v>
      </c>
      <c r="H19" s="16">
        <v>5</v>
      </c>
      <c r="I19" s="9"/>
      <c r="IA19" s="8"/>
      <c r="IB19" s="8"/>
      <c r="IC19" s="8"/>
    </row>
    <row r="20" spans="1:237" ht="26" x14ac:dyDescent="0.25">
      <c r="A20" s="9">
        <v>2</v>
      </c>
      <c r="B20" s="9" t="s">
        <v>45</v>
      </c>
      <c r="C20" s="9">
        <v>4368</v>
      </c>
      <c r="D20" s="9" t="s">
        <v>46</v>
      </c>
      <c r="E20" s="15" t="s">
        <v>43</v>
      </c>
      <c r="F20" s="15" t="s">
        <v>44</v>
      </c>
      <c r="G20" s="16">
        <v>728.61</v>
      </c>
      <c r="H20" s="16">
        <v>5</v>
      </c>
      <c r="I20" s="9"/>
      <c r="IA20" s="8"/>
      <c r="IB20" s="8"/>
      <c r="IC20" s="8"/>
    </row>
    <row r="21" spans="1:237" ht="26" x14ac:dyDescent="0.25">
      <c r="A21" s="9">
        <v>3</v>
      </c>
      <c r="B21" s="9" t="s">
        <v>47</v>
      </c>
      <c r="C21" s="9">
        <v>936</v>
      </c>
      <c r="D21" s="9" t="s">
        <v>48</v>
      </c>
      <c r="E21" s="15" t="s">
        <v>43</v>
      </c>
      <c r="F21" s="15" t="s">
        <v>44</v>
      </c>
      <c r="G21" s="16">
        <v>667.2</v>
      </c>
      <c r="H21" s="16">
        <v>5</v>
      </c>
      <c r="I21" s="9"/>
      <c r="IA21" s="8"/>
      <c r="IB21" s="8"/>
      <c r="IC21" s="8"/>
    </row>
    <row r="22" spans="1:237" ht="26" x14ac:dyDescent="0.25">
      <c r="A22" s="9">
        <v>4</v>
      </c>
      <c r="B22" s="9" t="s">
        <v>49</v>
      </c>
      <c r="C22" s="9">
        <v>655</v>
      </c>
      <c r="D22" s="9" t="s">
        <v>50</v>
      </c>
      <c r="E22" s="15" t="s">
        <v>43</v>
      </c>
      <c r="F22" s="15" t="s">
        <v>44</v>
      </c>
      <c r="G22" s="16">
        <v>667.2</v>
      </c>
      <c r="H22" s="16">
        <v>5</v>
      </c>
      <c r="I22" s="9"/>
      <c r="IA22" s="8"/>
      <c r="IB22" s="8"/>
      <c r="IC22" s="8"/>
    </row>
    <row r="23" spans="1:237" ht="26" x14ac:dyDescent="0.25">
      <c r="A23" s="9">
        <v>5</v>
      </c>
      <c r="B23" s="9" t="s">
        <v>51</v>
      </c>
      <c r="C23" s="9">
        <v>1497</v>
      </c>
      <c r="D23" s="9" t="s">
        <v>52</v>
      </c>
      <c r="E23" s="15" t="s">
        <v>43</v>
      </c>
      <c r="F23" s="15" t="s">
        <v>44</v>
      </c>
      <c r="G23" s="16">
        <v>667.2</v>
      </c>
      <c r="H23" s="16">
        <v>5</v>
      </c>
      <c r="I23" s="9"/>
      <c r="IA23" s="8"/>
      <c r="IB23" s="8"/>
      <c r="IC23" s="8"/>
    </row>
    <row r="24" spans="1:237" ht="26" x14ac:dyDescent="0.25">
      <c r="A24" s="9">
        <v>6</v>
      </c>
      <c r="B24" s="9" t="s">
        <v>53</v>
      </c>
      <c r="C24" s="9">
        <v>748</v>
      </c>
      <c r="D24" s="9" t="s">
        <v>54</v>
      </c>
      <c r="E24" s="15" t="s">
        <v>43</v>
      </c>
      <c r="F24" s="15" t="s">
        <v>44</v>
      </c>
      <c r="G24" s="16">
        <v>667.2</v>
      </c>
      <c r="H24" s="16">
        <v>5</v>
      </c>
      <c r="I24" s="9"/>
      <c r="IA24" s="8"/>
      <c r="IB24" s="8"/>
      <c r="IC24" s="8"/>
    </row>
    <row r="25" spans="1:237" ht="26" x14ac:dyDescent="0.25">
      <c r="A25" s="9">
        <v>7</v>
      </c>
      <c r="B25" s="9" t="s">
        <v>55</v>
      </c>
      <c r="C25" s="9">
        <v>3276</v>
      </c>
      <c r="D25" s="9" t="s">
        <v>56</v>
      </c>
      <c r="E25" s="15" t="s">
        <v>43</v>
      </c>
      <c r="F25" s="15" t="s">
        <v>44</v>
      </c>
      <c r="G25" s="16">
        <v>667.2</v>
      </c>
      <c r="H25" s="16">
        <v>5</v>
      </c>
      <c r="I25" s="9"/>
      <c r="IA25" s="8"/>
      <c r="IB25" s="8"/>
      <c r="IC25" s="8"/>
    </row>
    <row r="26" spans="1:237" ht="26" x14ac:dyDescent="0.25">
      <c r="A26" s="9">
        <v>8</v>
      </c>
      <c r="B26" s="9" t="s">
        <v>57</v>
      </c>
      <c r="C26" s="9">
        <v>1400</v>
      </c>
      <c r="D26" s="9" t="s">
        <v>58</v>
      </c>
      <c r="E26" s="15" t="s">
        <v>43</v>
      </c>
      <c r="F26" s="15" t="s">
        <v>44</v>
      </c>
      <c r="G26" s="16">
        <v>667.2</v>
      </c>
      <c r="H26" s="16">
        <v>5</v>
      </c>
      <c r="I26" s="9"/>
      <c r="IA26" s="8"/>
      <c r="IB26" s="8"/>
      <c r="IC26" s="8"/>
    </row>
    <row r="27" spans="1:237" ht="26" x14ac:dyDescent="0.25">
      <c r="A27" s="9">
        <v>9</v>
      </c>
      <c r="B27" s="9" t="s">
        <v>59</v>
      </c>
      <c r="C27" s="9">
        <v>46.8</v>
      </c>
      <c r="D27" s="9" t="s">
        <v>60</v>
      </c>
      <c r="E27" s="15" t="s">
        <v>43</v>
      </c>
      <c r="F27" s="15" t="s">
        <v>44</v>
      </c>
      <c r="G27" s="16">
        <v>667.2</v>
      </c>
      <c r="H27" s="16">
        <v>5</v>
      </c>
      <c r="I27" s="9"/>
      <c r="IA27" s="8"/>
      <c r="IB27" s="8"/>
      <c r="IC27" s="8"/>
    </row>
    <row r="28" spans="1:237" ht="26" x14ac:dyDescent="0.25">
      <c r="A28" s="9">
        <v>10</v>
      </c>
      <c r="B28" s="9" t="s">
        <v>61</v>
      </c>
      <c r="C28" s="9">
        <v>936</v>
      </c>
      <c r="D28" s="9" t="s">
        <v>48</v>
      </c>
      <c r="E28" s="15" t="s">
        <v>43</v>
      </c>
      <c r="F28" s="15" t="s">
        <v>44</v>
      </c>
      <c r="G28" s="16">
        <v>667.2</v>
      </c>
      <c r="H28" s="16">
        <v>5</v>
      </c>
      <c r="I28" s="9"/>
      <c r="IA28" s="8"/>
      <c r="IB28" s="8"/>
      <c r="IC28" s="8"/>
    </row>
    <row r="29" spans="1:237" ht="26" x14ac:dyDescent="0.25">
      <c r="A29" s="9">
        <v>11</v>
      </c>
      <c r="B29" s="9" t="s">
        <v>62</v>
      </c>
      <c r="C29" s="9">
        <v>1400</v>
      </c>
      <c r="D29" s="9" t="s">
        <v>58</v>
      </c>
      <c r="E29" s="15" t="s">
        <v>43</v>
      </c>
      <c r="F29" s="15" t="s">
        <v>44</v>
      </c>
      <c r="G29" s="16">
        <v>667.2</v>
      </c>
      <c r="H29" s="16">
        <v>5</v>
      </c>
      <c r="I29" s="9"/>
      <c r="IA29" s="8"/>
      <c r="IB29" s="8"/>
      <c r="IC29" s="8"/>
    </row>
    <row r="30" spans="1:237" ht="26" x14ac:dyDescent="0.25">
      <c r="A30" s="9">
        <v>12</v>
      </c>
      <c r="B30" s="9" t="s">
        <v>63</v>
      </c>
      <c r="C30" s="9">
        <v>936</v>
      </c>
      <c r="D30" s="9" t="s">
        <v>48</v>
      </c>
      <c r="E30" s="15" t="s">
        <v>43</v>
      </c>
      <c r="F30" s="15" t="s">
        <v>44</v>
      </c>
      <c r="G30" s="16">
        <v>667.2</v>
      </c>
      <c r="H30" s="16">
        <v>5</v>
      </c>
      <c r="I30" s="9"/>
      <c r="IA30" s="8"/>
      <c r="IB30" s="8"/>
      <c r="IC30" s="8"/>
    </row>
    <row r="31" spans="1:237" ht="26" x14ac:dyDescent="0.25">
      <c r="A31" s="9">
        <v>13</v>
      </c>
      <c r="B31" s="9" t="s">
        <v>64</v>
      </c>
      <c r="C31" s="9">
        <v>46.8</v>
      </c>
      <c r="D31" s="9" t="s">
        <v>60</v>
      </c>
      <c r="E31" s="15" t="s">
        <v>43</v>
      </c>
      <c r="F31" s="15" t="s">
        <v>44</v>
      </c>
      <c r="G31" s="16">
        <v>667.2</v>
      </c>
      <c r="H31" s="16">
        <v>5</v>
      </c>
      <c r="I31" s="9"/>
      <c r="IA31" s="8"/>
      <c r="IB31" s="8"/>
      <c r="IC31" s="8"/>
    </row>
    <row r="32" spans="1:237" ht="26" x14ac:dyDescent="0.25">
      <c r="A32" s="9">
        <v>14</v>
      </c>
      <c r="B32" s="9" t="s">
        <v>65</v>
      </c>
      <c r="C32" s="9">
        <v>4212</v>
      </c>
      <c r="D32" s="9" t="s">
        <v>66</v>
      </c>
      <c r="E32" s="15" t="s">
        <v>43</v>
      </c>
      <c r="F32" s="15" t="s">
        <v>44</v>
      </c>
      <c r="G32" s="16">
        <v>177.08</v>
      </c>
      <c r="H32" s="16">
        <v>5</v>
      </c>
      <c r="I32" s="9"/>
      <c r="IA32" s="8"/>
      <c r="IB32" s="8"/>
      <c r="IC32" s="8"/>
    </row>
    <row r="33" spans="1:237" ht="26" x14ac:dyDescent="0.25">
      <c r="A33" s="9">
        <v>15</v>
      </c>
      <c r="B33" s="9" t="s">
        <v>67</v>
      </c>
      <c r="C33" s="9">
        <v>6600</v>
      </c>
      <c r="D33" s="9"/>
      <c r="E33" s="15" t="s">
        <v>43</v>
      </c>
      <c r="F33" s="15" t="s">
        <v>14</v>
      </c>
      <c r="G33" s="11">
        <v>101.64</v>
      </c>
      <c r="H33" s="16">
        <v>5</v>
      </c>
      <c r="I33" s="9"/>
      <c r="IA33" s="8"/>
      <c r="IB33" s="8"/>
      <c r="IC33" s="8"/>
    </row>
    <row r="34" spans="1:237" ht="26" x14ac:dyDescent="0.25">
      <c r="A34" s="9">
        <v>16</v>
      </c>
      <c r="B34" s="17" t="s">
        <v>68</v>
      </c>
      <c r="C34" s="18" t="s">
        <v>69</v>
      </c>
      <c r="D34" s="18"/>
      <c r="E34" s="18" t="s">
        <v>70</v>
      </c>
      <c r="F34" s="18" t="s">
        <v>71</v>
      </c>
      <c r="G34" s="18">
        <v>1220</v>
      </c>
      <c r="H34" s="16">
        <v>5</v>
      </c>
      <c r="I34" s="9" t="s">
        <v>72</v>
      </c>
      <c r="IA34" s="8"/>
      <c r="IB34" s="8"/>
      <c r="IC34" s="8"/>
    </row>
    <row r="35" spans="1:237" ht="26" x14ac:dyDescent="0.25">
      <c r="A35" s="9">
        <v>17</v>
      </c>
      <c r="B35" s="31" t="s">
        <v>73</v>
      </c>
      <c r="C35" s="32" t="s">
        <v>69</v>
      </c>
      <c r="D35" s="32"/>
      <c r="E35" s="18" t="s">
        <v>74</v>
      </c>
      <c r="F35" s="18" t="s">
        <v>71</v>
      </c>
      <c r="G35" s="18">
        <v>990</v>
      </c>
      <c r="H35" s="16">
        <v>5</v>
      </c>
      <c r="I35" s="9" t="s">
        <v>72</v>
      </c>
      <c r="IA35" s="8"/>
      <c r="IB35" s="8"/>
      <c r="IC35" s="8"/>
    </row>
    <row r="36" spans="1:237" ht="26" x14ac:dyDescent="0.25">
      <c r="A36" s="9">
        <v>18</v>
      </c>
      <c r="B36" s="31"/>
      <c r="C36" s="32"/>
      <c r="D36" s="32"/>
      <c r="E36" s="18" t="s">
        <v>75</v>
      </c>
      <c r="F36" s="18" t="s">
        <v>71</v>
      </c>
      <c r="G36" s="9">
        <v>137</v>
      </c>
      <c r="H36" s="16">
        <v>5</v>
      </c>
      <c r="I36" s="9" t="s">
        <v>72</v>
      </c>
      <c r="IA36" s="8"/>
      <c r="IB36" s="8"/>
      <c r="IC36" s="8"/>
    </row>
    <row r="37" spans="1:237" x14ac:dyDescent="0.25">
      <c r="A37" s="34" t="s">
        <v>37</v>
      </c>
      <c r="B37" s="35"/>
      <c r="C37" s="18"/>
      <c r="D37" s="18"/>
      <c r="E37" s="18"/>
      <c r="F37" s="18"/>
      <c r="G37" s="9">
        <f>SUM(G19:G36)</f>
        <v>11221.63</v>
      </c>
      <c r="H37" s="9"/>
      <c r="I37" s="9"/>
      <c r="IA37" s="8"/>
      <c r="IB37" s="8"/>
      <c r="IC37" s="8"/>
    </row>
    <row r="38" spans="1:237" x14ac:dyDescent="0.25">
      <c r="A38" s="33" t="s">
        <v>76</v>
      </c>
      <c r="B38" s="33"/>
      <c r="C38" s="33"/>
      <c r="D38" s="33"/>
      <c r="E38" s="33"/>
      <c r="F38" s="33"/>
      <c r="G38" s="33"/>
      <c r="H38" s="33"/>
      <c r="I38" s="33"/>
      <c r="IA38" s="8"/>
      <c r="IB38" s="8"/>
      <c r="IC38" s="8"/>
    </row>
    <row r="39" spans="1:237" ht="39" x14ac:dyDescent="0.25">
      <c r="A39" s="9" t="s">
        <v>1</v>
      </c>
      <c r="B39" s="9" t="s">
        <v>2</v>
      </c>
      <c r="C39" s="15" t="s">
        <v>77</v>
      </c>
      <c r="D39" s="9" t="s">
        <v>78</v>
      </c>
      <c r="E39" s="9" t="s">
        <v>40</v>
      </c>
      <c r="F39" s="9" t="s">
        <v>6</v>
      </c>
      <c r="G39" s="9" t="s">
        <v>7</v>
      </c>
      <c r="H39" s="12" t="s">
        <v>8</v>
      </c>
      <c r="I39" s="9" t="s">
        <v>9</v>
      </c>
      <c r="J39" s="8"/>
      <c r="L39" s="8"/>
      <c r="IA39" s="8"/>
      <c r="IB39" s="8"/>
      <c r="IC39" s="8"/>
    </row>
    <row r="40" spans="1:237" ht="26" x14ac:dyDescent="0.25">
      <c r="A40" s="9">
        <v>1</v>
      </c>
      <c r="B40" s="19" t="s">
        <v>79</v>
      </c>
      <c r="C40" s="20">
        <v>600</v>
      </c>
      <c r="D40" s="19" t="s">
        <v>80</v>
      </c>
      <c r="E40" s="19" t="s">
        <v>81</v>
      </c>
      <c r="F40" s="21" t="s">
        <v>14</v>
      </c>
      <c r="G40" s="16">
        <v>28.67</v>
      </c>
      <c r="H40" s="16">
        <v>5</v>
      </c>
      <c r="I40" s="9"/>
      <c r="J40" s="8"/>
      <c r="L40" s="8"/>
      <c r="IA40" s="8"/>
      <c r="IB40" s="8"/>
      <c r="IC40" s="8"/>
    </row>
    <row r="41" spans="1:237" ht="26" x14ac:dyDescent="0.25">
      <c r="A41" s="9">
        <v>2</v>
      </c>
      <c r="B41" s="19" t="s">
        <v>82</v>
      </c>
      <c r="C41" s="20">
        <v>400</v>
      </c>
      <c r="D41" s="19" t="s">
        <v>80</v>
      </c>
      <c r="E41" s="19" t="s">
        <v>81</v>
      </c>
      <c r="F41" s="21" t="s">
        <v>14</v>
      </c>
      <c r="G41" s="22">
        <v>34.85</v>
      </c>
      <c r="H41" s="16">
        <v>5</v>
      </c>
      <c r="I41" s="9"/>
      <c r="J41" s="8"/>
      <c r="L41" s="8"/>
      <c r="IA41" s="8"/>
      <c r="IB41" s="8"/>
      <c r="IC41" s="8"/>
    </row>
    <row r="42" spans="1:237" ht="26" x14ac:dyDescent="0.25">
      <c r="A42" s="9">
        <v>3</v>
      </c>
      <c r="B42" s="19" t="s">
        <v>83</v>
      </c>
      <c r="C42" s="20">
        <v>100</v>
      </c>
      <c r="D42" s="19" t="s">
        <v>80</v>
      </c>
      <c r="E42" s="19" t="s">
        <v>81</v>
      </c>
      <c r="F42" s="21" t="s">
        <v>14</v>
      </c>
      <c r="G42" s="22">
        <v>35.950000000000003</v>
      </c>
      <c r="H42" s="16">
        <v>5</v>
      </c>
      <c r="I42" s="9"/>
      <c r="J42" s="8"/>
      <c r="L42" s="8"/>
      <c r="IA42" s="8"/>
      <c r="IB42" s="8"/>
      <c r="IC42" s="8"/>
    </row>
    <row r="43" spans="1:237" ht="26" x14ac:dyDescent="0.25">
      <c r="A43" s="9">
        <v>4</v>
      </c>
      <c r="B43" s="19" t="s">
        <v>84</v>
      </c>
      <c r="C43" s="20">
        <v>100</v>
      </c>
      <c r="D43" s="19" t="s">
        <v>80</v>
      </c>
      <c r="E43" s="19" t="s">
        <v>81</v>
      </c>
      <c r="F43" s="21" t="s">
        <v>14</v>
      </c>
      <c r="G43" s="22">
        <v>28.04</v>
      </c>
      <c r="H43" s="16">
        <v>5</v>
      </c>
      <c r="I43" s="9"/>
      <c r="J43" s="8"/>
      <c r="L43" s="8"/>
      <c r="IA43" s="8"/>
      <c r="IB43" s="8"/>
      <c r="IC43" s="8"/>
    </row>
    <row r="44" spans="1:237" ht="26" x14ac:dyDescent="0.25">
      <c r="A44" s="9">
        <v>5</v>
      </c>
      <c r="B44" s="19" t="s">
        <v>85</v>
      </c>
      <c r="C44" s="20">
        <v>100</v>
      </c>
      <c r="D44" s="19" t="s">
        <v>80</v>
      </c>
      <c r="E44" s="19" t="s">
        <v>81</v>
      </c>
      <c r="F44" s="21" t="s">
        <v>14</v>
      </c>
      <c r="G44" s="22">
        <v>32.78</v>
      </c>
      <c r="H44" s="16">
        <v>5</v>
      </c>
      <c r="I44" s="9"/>
      <c r="J44" s="8"/>
      <c r="L44" s="8"/>
      <c r="IA44" s="8"/>
      <c r="IB44" s="8"/>
      <c r="IC44" s="8"/>
    </row>
    <row r="45" spans="1:237" ht="26" x14ac:dyDescent="0.25">
      <c r="A45" s="9">
        <v>6</v>
      </c>
      <c r="B45" s="19" t="s">
        <v>86</v>
      </c>
      <c r="C45" s="20">
        <v>100</v>
      </c>
      <c r="D45" s="19" t="s">
        <v>80</v>
      </c>
      <c r="E45" s="19" t="s">
        <v>81</v>
      </c>
      <c r="F45" s="21" t="s">
        <v>14</v>
      </c>
      <c r="G45" s="22">
        <v>49.67</v>
      </c>
      <c r="H45" s="16">
        <v>5</v>
      </c>
      <c r="I45" s="9"/>
      <c r="J45" s="8"/>
      <c r="L45" s="8"/>
      <c r="IA45" s="8"/>
      <c r="IB45" s="8"/>
      <c r="IC45" s="8"/>
    </row>
    <row r="46" spans="1:237" ht="26" x14ac:dyDescent="0.25">
      <c r="A46" s="9">
        <v>7</v>
      </c>
      <c r="B46" s="19" t="s">
        <v>87</v>
      </c>
      <c r="C46" s="20">
        <v>50</v>
      </c>
      <c r="D46" s="19" t="s">
        <v>80</v>
      </c>
      <c r="E46" s="19" t="s">
        <v>81</v>
      </c>
      <c r="F46" s="21" t="s">
        <v>14</v>
      </c>
      <c r="G46" s="22">
        <v>56.99</v>
      </c>
      <c r="H46" s="16">
        <v>5</v>
      </c>
      <c r="I46" s="9"/>
      <c r="J46" s="8"/>
      <c r="L46" s="8"/>
      <c r="IA46" s="8"/>
      <c r="IB46" s="8"/>
      <c r="IC46" s="8"/>
    </row>
    <row r="47" spans="1:237" ht="26" x14ac:dyDescent="0.25">
      <c r="A47" s="9">
        <v>8</v>
      </c>
      <c r="B47" s="19" t="s">
        <v>88</v>
      </c>
      <c r="C47" s="20">
        <v>80</v>
      </c>
      <c r="D47" s="19" t="s">
        <v>80</v>
      </c>
      <c r="E47" s="19" t="s">
        <v>81</v>
      </c>
      <c r="F47" s="21" t="s">
        <v>14</v>
      </c>
      <c r="G47" s="22">
        <v>72.239999999999995</v>
      </c>
      <c r="H47" s="16">
        <v>5</v>
      </c>
      <c r="I47" s="9"/>
      <c r="J47" s="8"/>
      <c r="L47" s="8"/>
      <c r="IA47" s="8"/>
      <c r="IB47" s="8"/>
      <c r="IC47" s="8"/>
    </row>
    <row r="48" spans="1:237" ht="26" x14ac:dyDescent="0.25">
      <c r="A48" s="9">
        <v>9</v>
      </c>
      <c r="B48" s="19" t="s">
        <v>89</v>
      </c>
      <c r="C48" s="20">
        <v>60</v>
      </c>
      <c r="D48" s="19" t="s">
        <v>80</v>
      </c>
      <c r="E48" s="19" t="s">
        <v>81</v>
      </c>
      <c r="F48" s="21" t="s">
        <v>14</v>
      </c>
      <c r="G48" s="22">
        <v>86.7</v>
      </c>
      <c r="H48" s="16">
        <v>5</v>
      </c>
      <c r="I48" s="9"/>
      <c r="J48" s="8"/>
      <c r="L48" s="8"/>
      <c r="IA48" s="8"/>
      <c r="IB48" s="8"/>
      <c r="IC48" s="8"/>
    </row>
    <row r="49" spans="1:237" ht="26" x14ac:dyDescent="0.25">
      <c r="A49" s="9">
        <v>10</v>
      </c>
      <c r="B49" s="19" t="s">
        <v>90</v>
      </c>
      <c r="C49" s="20">
        <v>40</v>
      </c>
      <c r="D49" s="19" t="s">
        <v>80</v>
      </c>
      <c r="E49" s="19" t="s">
        <v>81</v>
      </c>
      <c r="F49" s="21" t="s">
        <v>14</v>
      </c>
      <c r="G49" s="22">
        <v>101.64</v>
      </c>
      <c r="H49" s="16">
        <v>5</v>
      </c>
      <c r="I49" s="9"/>
      <c r="J49" s="8"/>
      <c r="L49" s="8"/>
      <c r="IA49" s="8"/>
      <c r="IB49" s="8"/>
      <c r="IC49" s="8"/>
    </row>
    <row r="50" spans="1:237" ht="26" x14ac:dyDescent="0.25">
      <c r="A50" s="9">
        <v>11</v>
      </c>
      <c r="B50" s="19" t="s">
        <v>91</v>
      </c>
      <c r="C50" s="20">
        <v>50</v>
      </c>
      <c r="D50" s="19" t="s">
        <v>80</v>
      </c>
      <c r="E50" s="19" t="s">
        <v>81</v>
      </c>
      <c r="F50" s="21" t="s">
        <v>14</v>
      </c>
      <c r="G50" s="22">
        <v>161.26</v>
      </c>
      <c r="H50" s="16">
        <v>5</v>
      </c>
      <c r="I50" s="9"/>
      <c r="J50" s="8"/>
      <c r="L50" s="8"/>
      <c r="IA50" s="8"/>
      <c r="IB50" s="8"/>
      <c r="IC50" s="8"/>
    </row>
    <row r="51" spans="1:237" ht="26" x14ac:dyDescent="0.25">
      <c r="A51" s="9">
        <v>12</v>
      </c>
      <c r="B51" s="19" t="s">
        <v>92</v>
      </c>
      <c r="C51" s="20">
        <v>20</v>
      </c>
      <c r="D51" s="19" t="s">
        <v>80</v>
      </c>
      <c r="E51" s="19" t="s">
        <v>81</v>
      </c>
      <c r="F51" s="21" t="s">
        <v>14</v>
      </c>
      <c r="G51" s="22">
        <v>38.33</v>
      </c>
      <c r="H51" s="16">
        <v>5</v>
      </c>
      <c r="I51" s="9"/>
      <c r="J51" s="8"/>
      <c r="L51" s="8"/>
      <c r="IA51" s="8"/>
      <c r="IB51" s="8"/>
      <c r="IC51" s="8"/>
    </row>
    <row r="52" spans="1:237" ht="26" x14ac:dyDescent="0.25">
      <c r="A52" s="9">
        <v>13</v>
      </c>
      <c r="B52" s="19" t="s">
        <v>93</v>
      </c>
      <c r="C52" s="23">
        <v>20</v>
      </c>
      <c r="D52" s="19" t="s">
        <v>80</v>
      </c>
      <c r="E52" s="19" t="s">
        <v>81</v>
      </c>
      <c r="F52" s="21" t="s">
        <v>14</v>
      </c>
      <c r="G52" s="22">
        <v>293</v>
      </c>
      <c r="H52" s="16">
        <v>5</v>
      </c>
      <c r="I52" s="9"/>
      <c r="J52" s="8"/>
      <c r="L52" s="8"/>
      <c r="IA52" s="8"/>
      <c r="IB52" s="8"/>
      <c r="IC52" s="8"/>
    </row>
    <row r="53" spans="1:237" ht="26" x14ac:dyDescent="0.25">
      <c r="A53" s="9">
        <v>14</v>
      </c>
      <c r="B53" s="19" t="s">
        <v>94</v>
      </c>
      <c r="C53" s="23">
        <v>20</v>
      </c>
      <c r="D53" s="19" t="s">
        <v>80</v>
      </c>
      <c r="E53" s="19" t="s">
        <v>81</v>
      </c>
      <c r="F53" s="21" t="s">
        <v>14</v>
      </c>
      <c r="G53" s="24">
        <v>384.74</v>
      </c>
      <c r="H53" s="16">
        <v>5</v>
      </c>
      <c r="I53" s="9"/>
      <c r="J53" s="8"/>
      <c r="L53" s="8"/>
      <c r="IA53" s="8"/>
      <c r="IB53" s="8"/>
      <c r="IC53" s="8"/>
    </row>
    <row r="54" spans="1:237" ht="26" x14ac:dyDescent="0.25">
      <c r="A54" s="9">
        <v>15</v>
      </c>
      <c r="B54" s="19" t="s">
        <v>88</v>
      </c>
      <c r="C54" s="23">
        <v>50</v>
      </c>
      <c r="D54" s="19" t="s">
        <v>95</v>
      </c>
      <c r="E54" s="19" t="s">
        <v>81</v>
      </c>
      <c r="F54" s="21" t="s">
        <v>14</v>
      </c>
      <c r="G54" s="22">
        <v>28.83</v>
      </c>
      <c r="H54" s="16">
        <v>5</v>
      </c>
      <c r="I54" s="9"/>
      <c r="J54" s="8"/>
      <c r="L54" s="8"/>
      <c r="IA54" s="8"/>
      <c r="IB54" s="8"/>
      <c r="IC54" s="8"/>
    </row>
    <row r="55" spans="1:237" ht="26" x14ac:dyDescent="0.25">
      <c r="A55" s="9">
        <v>16</v>
      </c>
      <c r="B55" s="19" t="s">
        <v>91</v>
      </c>
      <c r="C55" s="23">
        <v>50</v>
      </c>
      <c r="D55" s="19" t="s">
        <v>95</v>
      </c>
      <c r="E55" s="19" t="s">
        <v>81</v>
      </c>
      <c r="F55" s="21" t="s">
        <v>14</v>
      </c>
      <c r="G55" s="22">
        <v>73.510000000000005</v>
      </c>
      <c r="H55" s="16">
        <v>5</v>
      </c>
      <c r="I55" s="9"/>
      <c r="J55" s="8"/>
      <c r="L55" s="8"/>
    </row>
    <row r="56" spans="1:237" ht="26" x14ac:dyDescent="0.25">
      <c r="A56" s="9">
        <v>17</v>
      </c>
      <c r="B56" s="9" t="s">
        <v>96</v>
      </c>
      <c r="C56" s="25">
        <v>20</v>
      </c>
      <c r="D56" s="19" t="s">
        <v>80</v>
      </c>
      <c r="E56" s="19" t="s">
        <v>81</v>
      </c>
      <c r="F56" s="21" t="s">
        <v>29</v>
      </c>
      <c r="G56" s="22">
        <v>169.23</v>
      </c>
      <c r="H56" s="16">
        <v>5</v>
      </c>
      <c r="I56" s="9"/>
      <c r="J56" s="8"/>
      <c r="L56" s="8"/>
    </row>
    <row r="57" spans="1:237" ht="26" x14ac:dyDescent="0.25">
      <c r="A57" s="9">
        <v>18</v>
      </c>
      <c r="B57" s="9" t="s">
        <v>97</v>
      </c>
      <c r="C57" s="25">
        <v>100</v>
      </c>
      <c r="D57" s="19" t="s">
        <v>80</v>
      </c>
      <c r="E57" s="19" t="s">
        <v>81</v>
      </c>
      <c r="F57" s="21" t="s">
        <v>29</v>
      </c>
      <c r="G57" s="22">
        <v>16.260000000000002</v>
      </c>
      <c r="H57" s="16">
        <v>5</v>
      </c>
      <c r="I57" s="9"/>
      <c r="J57" s="8"/>
      <c r="L57" s="8"/>
    </row>
    <row r="58" spans="1:237" ht="26" x14ac:dyDescent="0.25">
      <c r="A58" s="9">
        <v>19</v>
      </c>
      <c r="B58" s="9" t="s">
        <v>98</v>
      </c>
      <c r="C58" s="25" t="s">
        <v>99</v>
      </c>
      <c r="D58" s="19" t="s">
        <v>80</v>
      </c>
      <c r="E58" s="19" t="s">
        <v>81</v>
      </c>
      <c r="F58" s="21" t="s">
        <v>29</v>
      </c>
      <c r="G58" s="22">
        <v>599.41</v>
      </c>
      <c r="H58" s="16">
        <v>5</v>
      </c>
      <c r="I58" s="9"/>
      <c r="J58" s="8"/>
      <c r="L58" s="8"/>
    </row>
    <row r="59" spans="1:237" ht="26" x14ac:dyDescent="0.25">
      <c r="A59" s="9">
        <v>20</v>
      </c>
      <c r="B59" s="9" t="s">
        <v>100</v>
      </c>
      <c r="C59" s="25">
        <v>50</v>
      </c>
      <c r="D59" s="19" t="s">
        <v>80</v>
      </c>
      <c r="E59" s="19" t="s">
        <v>81</v>
      </c>
      <c r="F59" s="21" t="s">
        <v>29</v>
      </c>
      <c r="G59" s="22">
        <v>18.22</v>
      </c>
      <c r="H59" s="16">
        <v>5</v>
      </c>
      <c r="I59" s="9"/>
      <c r="J59" s="8"/>
      <c r="L59" s="8"/>
    </row>
    <row r="60" spans="1:237" ht="26" x14ac:dyDescent="0.25">
      <c r="A60" s="9">
        <v>21</v>
      </c>
      <c r="B60" s="9" t="s">
        <v>101</v>
      </c>
      <c r="C60" s="25">
        <v>10</v>
      </c>
      <c r="D60" s="19" t="s">
        <v>80</v>
      </c>
      <c r="E60" s="19" t="s">
        <v>81</v>
      </c>
      <c r="F60" s="21" t="s">
        <v>29</v>
      </c>
      <c r="G60" s="22">
        <v>476.37</v>
      </c>
      <c r="H60" s="16">
        <v>5</v>
      </c>
      <c r="I60" s="9"/>
      <c r="J60" s="8"/>
      <c r="L60" s="8"/>
    </row>
    <row r="61" spans="1:237" ht="26" x14ac:dyDescent="0.25">
      <c r="A61" s="9">
        <v>22</v>
      </c>
      <c r="B61" s="9" t="s">
        <v>102</v>
      </c>
      <c r="C61" s="25">
        <v>8</v>
      </c>
      <c r="D61" s="19" t="s">
        <v>80</v>
      </c>
      <c r="E61" s="19" t="s">
        <v>81</v>
      </c>
      <c r="F61" s="21" t="s">
        <v>29</v>
      </c>
      <c r="G61" s="22">
        <v>24.24</v>
      </c>
      <c r="H61" s="16">
        <v>5</v>
      </c>
      <c r="I61" s="9"/>
      <c r="J61" s="8"/>
      <c r="L61" s="8"/>
    </row>
    <row r="62" spans="1:237" ht="26" x14ac:dyDescent="0.25">
      <c r="A62" s="9">
        <v>23</v>
      </c>
      <c r="B62" s="9" t="s">
        <v>103</v>
      </c>
      <c r="C62" s="25">
        <v>8</v>
      </c>
      <c r="D62" s="19" t="s">
        <v>80</v>
      </c>
      <c r="E62" s="19" t="s">
        <v>81</v>
      </c>
      <c r="F62" s="21" t="s">
        <v>29</v>
      </c>
      <c r="G62" s="22">
        <v>150.51</v>
      </c>
      <c r="H62" s="16">
        <v>5</v>
      </c>
      <c r="I62" s="9"/>
      <c r="J62" s="8"/>
      <c r="L62" s="8"/>
    </row>
    <row r="63" spans="1:237" ht="26" x14ac:dyDescent="0.25">
      <c r="A63" s="9">
        <v>24</v>
      </c>
      <c r="B63" s="9" t="s">
        <v>104</v>
      </c>
      <c r="C63" s="25">
        <v>9</v>
      </c>
      <c r="D63" s="19" t="s">
        <v>80</v>
      </c>
      <c r="E63" s="19" t="s">
        <v>81</v>
      </c>
      <c r="F63" s="21" t="s">
        <v>29</v>
      </c>
      <c r="G63" s="22">
        <v>169.23</v>
      </c>
      <c r="H63" s="16">
        <v>5</v>
      </c>
      <c r="I63" s="9"/>
      <c r="J63" s="8"/>
      <c r="L63" s="8"/>
    </row>
    <row r="64" spans="1:237" ht="26" x14ac:dyDescent="0.25">
      <c r="A64" s="9">
        <v>25</v>
      </c>
      <c r="B64" s="9" t="s">
        <v>105</v>
      </c>
      <c r="C64" s="25">
        <v>40</v>
      </c>
      <c r="D64" s="19" t="s">
        <v>80</v>
      </c>
      <c r="E64" s="19" t="s">
        <v>81</v>
      </c>
      <c r="F64" s="21" t="s">
        <v>29</v>
      </c>
      <c r="G64" s="22">
        <v>197.32</v>
      </c>
      <c r="H64" s="16">
        <v>5</v>
      </c>
      <c r="I64" s="9"/>
      <c r="J64" s="8"/>
      <c r="L64" s="8"/>
    </row>
    <row r="65" spans="1:12" ht="26" x14ac:dyDescent="0.25">
      <c r="A65" s="9">
        <v>26</v>
      </c>
      <c r="B65" s="9" t="s">
        <v>106</v>
      </c>
      <c r="C65" s="25">
        <v>20</v>
      </c>
      <c r="D65" s="19" t="s">
        <v>80</v>
      </c>
      <c r="E65" s="19" t="s">
        <v>81</v>
      </c>
      <c r="F65" s="21" t="s">
        <v>29</v>
      </c>
      <c r="G65" s="22">
        <v>261.92</v>
      </c>
      <c r="H65" s="16">
        <v>5</v>
      </c>
      <c r="I65" s="9"/>
      <c r="J65" s="8"/>
      <c r="L65" s="8"/>
    </row>
    <row r="66" spans="1:12" ht="26" x14ac:dyDescent="0.25">
      <c r="A66" s="9">
        <v>27</v>
      </c>
      <c r="B66" s="9" t="s">
        <v>107</v>
      </c>
      <c r="C66" s="25">
        <v>5</v>
      </c>
      <c r="D66" s="19" t="s">
        <v>80</v>
      </c>
      <c r="E66" s="19" t="s">
        <v>81</v>
      </c>
      <c r="F66" s="21" t="s">
        <v>29</v>
      </c>
      <c r="G66" s="22">
        <v>309.74</v>
      </c>
      <c r="H66" s="16">
        <v>5</v>
      </c>
      <c r="I66" s="9"/>
      <c r="J66" s="8"/>
      <c r="L66" s="8"/>
    </row>
    <row r="67" spans="1:12" ht="26" x14ac:dyDescent="0.25">
      <c r="A67" s="9">
        <v>28</v>
      </c>
      <c r="B67" s="9" t="s">
        <v>108</v>
      </c>
      <c r="C67" s="25">
        <v>8</v>
      </c>
      <c r="D67" s="19" t="s">
        <v>80</v>
      </c>
      <c r="E67" s="19" t="s">
        <v>81</v>
      </c>
      <c r="F67" s="21" t="s">
        <v>29</v>
      </c>
      <c r="G67" s="22">
        <v>375.18</v>
      </c>
      <c r="H67" s="16">
        <v>5</v>
      </c>
      <c r="I67" s="9"/>
      <c r="J67" s="8"/>
      <c r="L67" s="8"/>
    </row>
    <row r="68" spans="1:12" ht="26" x14ac:dyDescent="0.25">
      <c r="A68" s="9">
        <v>29</v>
      </c>
      <c r="B68" s="9" t="s">
        <v>109</v>
      </c>
      <c r="C68" s="25">
        <v>4</v>
      </c>
      <c r="D68" s="19" t="s">
        <v>80</v>
      </c>
      <c r="E68" s="19" t="s">
        <v>81</v>
      </c>
      <c r="F68" s="21" t="s">
        <v>29</v>
      </c>
      <c r="G68" s="22">
        <v>476.37</v>
      </c>
      <c r="H68" s="16">
        <v>5</v>
      </c>
      <c r="I68" s="9"/>
      <c r="J68" s="8"/>
      <c r="L68" s="8"/>
    </row>
    <row r="69" spans="1:12" ht="26" x14ac:dyDescent="0.25">
      <c r="A69" s="9">
        <v>30</v>
      </c>
      <c r="B69" s="9" t="s">
        <v>98</v>
      </c>
      <c r="C69" s="25">
        <v>4</v>
      </c>
      <c r="D69" s="19" t="s">
        <v>80</v>
      </c>
      <c r="E69" s="19" t="s">
        <v>81</v>
      </c>
      <c r="F69" s="21" t="s">
        <v>29</v>
      </c>
      <c r="G69" s="22">
        <v>599.41</v>
      </c>
      <c r="H69" s="16">
        <v>5</v>
      </c>
      <c r="I69" s="9"/>
      <c r="J69" s="8"/>
      <c r="L69" s="8"/>
    </row>
    <row r="70" spans="1:12" ht="26" x14ac:dyDescent="0.25">
      <c r="A70" s="9">
        <v>31</v>
      </c>
      <c r="B70" s="9" t="s">
        <v>110</v>
      </c>
      <c r="C70" s="25">
        <v>5</v>
      </c>
      <c r="D70" s="19" t="s">
        <v>80</v>
      </c>
      <c r="E70" s="19" t="s">
        <v>81</v>
      </c>
      <c r="F70" s="21" t="s">
        <v>29</v>
      </c>
      <c r="G70" s="22">
        <v>872.17</v>
      </c>
      <c r="H70" s="16">
        <v>5</v>
      </c>
      <c r="I70" s="9"/>
      <c r="J70" s="8"/>
      <c r="L70" s="8"/>
    </row>
    <row r="71" spans="1:12" ht="26" x14ac:dyDescent="0.25">
      <c r="A71" s="9">
        <v>32</v>
      </c>
      <c r="B71" s="18" t="s">
        <v>111</v>
      </c>
      <c r="C71" s="25">
        <v>50</v>
      </c>
      <c r="D71" s="19" t="s">
        <v>80</v>
      </c>
      <c r="E71" s="19" t="s">
        <v>81</v>
      </c>
      <c r="F71" s="21" t="s">
        <v>29</v>
      </c>
      <c r="G71" s="22">
        <v>24.24</v>
      </c>
      <c r="H71" s="16">
        <v>5</v>
      </c>
      <c r="I71" s="9"/>
      <c r="J71" s="8"/>
      <c r="L71" s="8"/>
    </row>
    <row r="72" spans="1:12" ht="26" x14ac:dyDescent="0.25">
      <c r="A72" s="9">
        <v>33</v>
      </c>
      <c r="B72" s="18" t="s">
        <v>112</v>
      </c>
      <c r="C72" s="25">
        <v>80</v>
      </c>
      <c r="D72" s="19" t="s">
        <v>80</v>
      </c>
      <c r="E72" s="19" t="s">
        <v>81</v>
      </c>
      <c r="F72" s="21" t="s">
        <v>29</v>
      </c>
      <c r="G72" s="22">
        <v>16.260000000000002</v>
      </c>
      <c r="H72" s="16">
        <v>5</v>
      </c>
      <c r="I72" s="9"/>
      <c r="J72" s="8"/>
      <c r="L72" s="8"/>
    </row>
    <row r="73" spans="1:12" x14ac:dyDescent="0.25">
      <c r="A73" s="9">
        <v>34</v>
      </c>
      <c r="B73" s="18" t="s">
        <v>113</v>
      </c>
      <c r="C73" s="19"/>
      <c r="D73" s="9"/>
      <c r="E73" s="19" t="s">
        <v>114</v>
      </c>
      <c r="F73" s="21" t="s">
        <v>71</v>
      </c>
      <c r="G73" s="26">
        <v>8.24</v>
      </c>
      <c r="H73" s="16">
        <v>5</v>
      </c>
      <c r="I73" s="9"/>
      <c r="J73" s="8"/>
      <c r="L73" s="8"/>
    </row>
    <row r="74" spans="1:12" x14ac:dyDescent="0.25">
      <c r="A74" s="30" t="s">
        <v>37</v>
      </c>
      <c r="B74" s="30"/>
      <c r="C74" s="27"/>
      <c r="D74" s="27"/>
      <c r="E74" s="28"/>
      <c r="F74" s="28"/>
      <c r="G74" s="28">
        <f>SUM(G40:G73)</f>
        <v>6271.5199999999995</v>
      </c>
      <c r="H74" s="28"/>
      <c r="I74" s="28"/>
      <c r="L74" s="8"/>
    </row>
    <row r="75" spans="1:12" x14ac:dyDescent="0.25">
      <c r="E75" s="7"/>
      <c r="L75" s="8"/>
    </row>
    <row r="76" spans="1:12" x14ac:dyDescent="0.25">
      <c r="E76" s="7"/>
      <c r="L76" s="8"/>
    </row>
    <row r="77" spans="1:12" x14ac:dyDescent="0.25">
      <c r="E77" s="7"/>
      <c r="L77" s="8"/>
    </row>
    <row r="78" spans="1:12" x14ac:dyDescent="0.25">
      <c r="E78" s="7"/>
      <c r="L78" s="8"/>
    </row>
    <row r="79" spans="1:12" x14ac:dyDescent="0.25">
      <c r="E79" s="7"/>
      <c r="L79" s="8"/>
    </row>
    <row r="80" spans="1:12" x14ac:dyDescent="0.25">
      <c r="E80" s="7"/>
      <c r="L80" s="8"/>
    </row>
    <row r="81" spans="5:237" x14ac:dyDescent="0.25">
      <c r="E81" s="7"/>
      <c r="L81" s="8"/>
    </row>
    <row r="82" spans="5:237" x14ac:dyDescent="0.25">
      <c r="E82" s="7"/>
      <c r="L82" s="8"/>
    </row>
    <row r="83" spans="5:237" x14ac:dyDescent="0.25">
      <c r="E83" s="7"/>
      <c r="L83" s="8"/>
    </row>
    <row r="84" spans="5:237" x14ac:dyDescent="0.25">
      <c r="E84" s="7"/>
      <c r="L84" s="8"/>
    </row>
    <row r="85" spans="5:237" x14ac:dyDescent="0.25">
      <c r="E85" s="7"/>
      <c r="L85" s="8"/>
    </row>
    <row r="86" spans="5:237" x14ac:dyDescent="0.25">
      <c r="E86" s="7"/>
      <c r="L86" s="8"/>
    </row>
    <row r="87" spans="5:237" x14ac:dyDescent="0.25">
      <c r="E87" s="7"/>
      <c r="L87" s="8"/>
    </row>
    <row r="88" spans="5:237" x14ac:dyDescent="0.25">
      <c r="E88" s="7"/>
      <c r="L88" s="8"/>
    </row>
    <row r="89" spans="5:237" x14ac:dyDescent="0.25">
      <c r="E89" s="7"/>
      <c r="L89" s="8"/>
    </row>
    <row r="90" spans="5:237" x14ac:dyDescent="0.25">
      <c r="IC90" s="8"/>
    </row>
  </sheetData>
  <mergeCells count="9">
    <mergeCell ref="A74:B74"/>
    <mergeCell ref="B35:B36"/>
    <mergeCell ref="C35:C36"/>
    <mergeCell ref="D35:D36"/>
    <mergeCell ref="A1:I1"/>
    <mergeCell ref="A16:B16"/>
    <mergeCell ref="A17:I17"/>
    <mergeCell ref="A37:B37"/>
    <mergeCell ref="A38:I38"/>
  </mergeCells>
  <phoneticPr fontId="9" type="noConversion"/>
  <pageMargins left="0.51180555555555596" right="0.75" top="0.62986111111111098" bottom="0.51180555555555596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青龙寺选煤厂外委检修专业化服务明细表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SheXiaojiang</dc:creator>
  <cp:lastModifiedBy>工程公司:李潇</cp:lastModifiedBy>
  <dcterms:created xsi:type="dcterms:W3CDTF">2019-05-20T07:11:00Z</dcterms:created>
  <dcterms:modified xsi:type="dcterms:W3CDTF">2019-10-30T06:24:41Z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