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准能" sheetId="1" r:id="rId1"/>
    <sheet name="哈矿" sheetId="2" r:id="rId2"/>
  </sheets>
  <calcPr calcId="144525"/>
</workbook>
</file>

<file path=xl/sharedStrings.xml><?xml version="1.0" encoding="utf-8"?>
<sst xmlns="http://schemas.openxmlformats.org/spreadsheetml/2006/main" count="46" uniqueCount="18">
  <si>
    <t>序号</t>
  </si>
  <si>
    <t>物料编码</t>
  </si>
  <si>
    <t>物资名称</t>
  </si>
  <si>
    <t>单位</t>
  </si>
  <si>
    <t>数量</t>
  </si>
  <si>
    <t>工厂</t>
  </si>
  <si>
    <t>备注</t>
  </si>
  <si>
    <t>耐磨条\198-32-31111-1\推土机\D375A-2\国产</t>
  </si>
  <si>
    <t>件</t>
  </si>
  <si>
    <t>ZN01</t>
  </si>
  <si>
    <t>履带板牙条\7T-0724A\推土机\D11T\国产</t>
  </si>
  <si>
    <t>护板\BTW-12361100\大型自卸卡车\SF33900\国产</t>
  </si>
  <si>
    <t>HE01</t>
  </si>
  <si>
    <t>预估单价</t>
  </si>
  <si>
    <t>预估金额</t>
  </si>
  <si>
    <t>物料组</t>
  </si>
  <si>
    <t>工程机械配件</t>
  </si>
  <si>
    <t>卡车配件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</si>
</sst>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I10" sqref="I10"/>
    </sheetView>
  </sheetViews>
  <sheetFormatPr defaultColWidth="9" defaultRowHeight="13.5" outlineLevelRow="6" outlineLevelCol="6"/>
  <cols>
    <col min="1" max="1" width="6.25" customWidth="1"/>
    <col min="2" max="2" width="11.25" style="6" customWidth="1"/>
    <col min="3" max="3" width="48.75" customWidth="1"/>
    <col min="4" max="4" width="5" customWidth="1"/>
    <col min="5" max="5" width="7.375" style="6" customWidth="1"/>
    <col min="6" max="6" width="8" style="6" customWidth="1"/>
    <col min="7" max="7" width="12.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ht="15.75" customHeight="1" spans="1:7">
      <c r="A2" s="7">
        <v>1</v>
      </c>
      <c r="B2" s="3">
        <v>11103395</v>
      </c>
      <c r="C2" s="4" t="s">
        <v>7</v>
      </c>
      <c r="D2" s="7" t="s">
        <v>8</v>
      </c>
      <c r="E2" s="3">
        <v>1500</v>
      </c>
      <c r="F2" s="8" t="s">
        <v>9</v>
      </c>
      <c r="G2" s="9"/>
    </row>
    <row r="3" ht="15.75" customHeight="1" spans="1:7">
      <c r="A3" s="3">
        <v>2</v>
      </c>
      <c r="B3" s="3">
        <v>11103394</v>
      </c>
      <c r="C3" s="4" t="s">
        <v>10</v>
      </c>
      <c r="D3" s="7" t="s">
        <v>8</v>
      </c>
      <c r="E3" s="3">
        <v>500</v>
      </c>
      <c r="F3" s="8" t="s">
        <v>9</v>
      </c>
      <c r="G3" s="9"/>
    </row>
    <row r="4" ht="15.75" customHeight="1" spans="1:7">
      <c r="A4" s="7">
        <v>3</v>
      </c>
      <c r="B4" s="3">
        <v>11576382</v>
      </c>
      <c r="C4" s="4" t="s">
        <v>11</v>
      </c>
      <c r="D4" s="7" t="s">
        <v>8</v>
      </c>
      <c r="E4" s="3">
        <v>100</v>
      </c>
      <c r="F4" s="8" t="s">
        <v>9</v>
      </c>
      <c r="G4" s="9"/>
    </row>
    <row r="5" spans="1:7">
      <c r="A5" s="3">
        <v>4</v>
      </c>
      <c r="B5" s="3">
        <v>11103395</v>
      </c>
      <c r="C5" s="4" t="s">
        <v>7</v>
      </c>
      <c r="D5" s="3" t="s">
        <v>8</v>
      </c>
      <c r="E5" s="3">
        <v>10</v>
      </c>
      <c r="F5" s="3" t="s">
        <v>12</v>
      </c>
      <c r="G5" s="5"/>
    </row>
    <row r="6" spans="1:7">
      <c r="A6" s="7">
        <v>5</v>
      </c>
      <c r="B6" s="3">
        <v>11103394</v>
      </c>
      <c r="C6" s="4" t="s">
        <v>10</v>
      </c>
      <c r="D6" s="3" t="s">
        <v>8</v>
      </c>
      <c r="E6" s="3">
        <v>10</v>
      </c>
      <c r="F6" s="3" t="s">
        <v>12</v>
      </c>
      <c r="G6" s="5"/>
    </row>
    <row r="7" spans="1:7">
      <c r="A7" s="3">
        <v>6</v>
      </c>
      <c r="B7" s="3">
        <v>11576382</v>
      </c>
      <c r="C7" s="4" t="s">
        <v>11</v>
      </c>
      <c r="D7" s="3" t="s">
        <v>8</v>
      </c>
      <c r="E7" s="3">
        <v>200</v>
      </c>
      <c r="F7" s="3" t="s">
        <v>12</v>
      </c>
      <c r="G7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A2" sqref="A2:I4"/>
    </sheetView>
  </sheetViews>
  <sheetFormatPr defaultColWidth="9" defaultRowHeight="13.5" outlineLevelRow="4"/>
  <cols>
    <col min="1" max="1" width="7.125" customWidth="1"/>
    <col min="2" max="2" width="9.875" customWidth="1"/>
    <col min="3" max="3" width="41.25" customWidth="1"/>
    <col min="4" max="4" width="5.625" customWidth="1"/>
    <col min="5" max="5" width="6.125" customWidth="1"/>
    <col min="6" max="6" width="9.75" customWidth="1"/>
    <col min="7" max="8" width="10.875" customWidth="1"/>
    <col min="9" max="9" width="14" customWidth="1"/>
  </cols>
  <sheetData>
    <row r="1" ht="30.75" customHeight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13</v>
      </c>
      <c r="G1" s="2" t="s">
        <v>14</v>
      </c>
      <c r="H1" s="2" t="s">
        <v>5</v>
      </c>
      <c r="I1" s="2" t="s">
        <v>15</v>
      </c>
    </row>
    <row r="2" spans="1:9">
      <c r="A2" s="3">
        <v>1</v>
      </c>
      <c r="B2" s="4">
        <v>11103395</v>
      </c>
      <c r="C2" s="4" t="s">
        <v>7</v>
      </c>
      <c r="D2" s="3" t="s">
        <v>8</v>
      </c>
      <c r="E2" s="4">
        <v>10</v>
      </c>
      <c r="F2" s="4">
        <v>368</v>
      </c>
      <c r="G2" s="4">
        <f t="shared" ref="G2:G4" si="0">E2*F2</f>
        <v>3680</v>
      </c>
      <c r="H2" s="3" t="s">
        <v>12</v>
      </c>
      <c r="I2" s="5" t="s">
        <v>16</v>
      </c>
    </row>
    <row r="3" spans="1:9">
      <c r="A3" s="3">
        <v>2</v>
      </c>
      <c r="B3" s="4">
        <v>11103394</v>
      </c>
      <c r="C3" s="4" t="s">
        <v>10</v>
      </c>
      <c r="D3" s="3" t="s">
        <v>8</v>
      </c>
      <c r="E3" s="4">
        <v>10</v>
      </c>
      <c r="F3" s="4">
        <v>254</v>
      </c>
      <c r="G3" s="4">
        <f t="shared" si="0"/>
        <v>2540</v>
      </c>
      <c r="H3" s="3" t="s">
        <v>12</v>
      </c>
      <c r="I3" s="5" t="s">
        <v>16</v>
      </c>
    </row>
    <row r="4" spans="1:9">
      <c r="A4" s="3">
        <v>3</v>
      </c>
      <c r="B4" s="4">
        <v>11576382</v>
      </c>
      <c r="C4" s="4" t="s">
        <v>11</v>
      </c>
      <c r="D4" s="3" t="s">
        <v>8</v>
      </c>
      <c r="E4" s="4">
        <v>200</v>
      </c>
      <c r="F4" s="4">
        <v>21460</v>
      </c>
      <c r="G4" s="4">
        <f t="shared" si="0"/>
        <v>4292000</v>
      </c>
      <c r="H4" s="3" t="s">
        <v>12</v>
      </c>
      <c r="I4" s="5" t="s">
        <v>17</v>
      </c>
    </row>
    <row r="5" spans="7:7">
      <c r="G5">
        <f>SUM(G2:G4)</f>
        <v>4298220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准能</vt:lpstr>
      <vt:lpstr>哈矿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2019-02-26T01:58:00Z</dcterms:created>
  <dcterms:modified xsi:type="dcterms:W3CDTF">2019-03-18T08:58:53Z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